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filterPrivacy="1" defaultThemeVersion="124226"/>
  <xr:revisionPtr revIDLastSave="0" documentId="13_ncr:1_{753999A1-EBA9-4BE3-86DA-4A6001F8110A}" xr6:coauthVersionLast="47" xr6:coauthVersionMax="47" xr10:uidLastSave="{00000000-0000-0000-0000-000000000000}"/>
  <bookViews>
    <workbookView xWindow="-60" yWindow="-60" windowWidth="24120" windowHeight="13170" tabRatio="599" activeTab="2" xr2:uid="{00000000-000D-0000-FFFF-FFFF00000000}"/>
  </bookViews>
  <sheets>
    <sheet name="Phụ lục 1" sheetId="1" r:id="rId1"/>
    <sheet name="Phụ lục 2" sheetId="2" r:id="rId2"/>
    <sheet name="Phụ lục 3" sheetId="5" r:id="rId3"/>
    <sheet name="Phụ lục 4" sheetId="4" r:id="rId4"/>
  </sheets>
  <definedNames>
    <definedName name="chuong_pl_1_name" localSheetId="3">'Phụ lục 4'!$A$4</definedName>
    <definedName name="_xlnm.Print_Area" localSheetId="0">'Phụ lục 1'!$A$1:$D$263</definedName>
    <definedName name="_xlnm.Print_Area" localSheetId="1">'Phụ lục 2'!$A$1:$E$16</definedName>
    <definedName name="_xlnm.Print_Titles" localSheetId="0">'Phụ lục 1'!$5:$5</definedName>
    <definedName name="_xlnm.Print_Titles" localSheetId="2">'Phụ lục 3'!$5:$5</definedName>
    <definedName name="_xlnm.Print_Titles" localSheetId="3">'Phụ lục 4'!$6:$6</definedName>
  </definedNames>
  <calcPr calcId="181029"/>
</workbook>
</file>

<file path=xl/calcChain.xml><?xml version="1.0" encoding="utf-8"?>
<calcChain xmlns="http://schemas.openxmlformats.org/spreadsheetml/2006/main">
  <c r="D10" i="4" l="1"/>
  <c r="D5" i="2"/>
  <c r="E5" i="2"/>
  <c r="C5" i="2"/>
  <c r="J14" i="4"/>
  <c r="D16" i="4" l="1"/>
  <c r="I19" i="4"/>
  <c r="J19" i="4" l="1"/>
  <c r="K19" i="4"/>
  <c r="L19" i="4"/>
  <c r="G19" i="4"/>
  <c r="E19" i="4"/>
  <c r="F19" i="4"/>
  <c r="E14" i="2" l="1"/>
  <c r="E13" i="2"/>
  <c r="E12" i="2"/>
  <c r="E11" i="2"/>
  <c r="F9" i="4" l="1"/>
  <c r="G9" i="4"/>
  <c r="H9" i="4"/>
  <c r="I9" i="4"/>
  <c r="J9" i="4"/>
  <c r="E14" i="4"/>
  <c r="F14" i="4"/>
  <c r="G14" i="4"/>
  <c r="H14" i="4"/>
  <c r="I14" i="4"/>
  <c r="K14" i="4"/>
  <c r="L14" i="4"/>
  <c r="K9" i="4"/>
  <c r="L9" i="4"/>
  <c r="D21" i="4" l="1"/>
  <c r="D11" i="4"/>
  <c r="D13" i="4"/>
  <c r="D17" i="4"/>
  <c r="D7" i="4"/>
  <c r="E16" i="2" l="1"/>
  <c r="J22" i="4" l="1"/>
  <c r="D22" i="4" s="1"/>
  <c r="D15" i="4"/>
  <c r="D14" i="4" l="1"/>
  <c r="E10" i="2"/>
  <c r="D20" i="4" l="1"/>
  <c r="D8" i="4"/>
  <c r="D9" i="2"/>
  <c r="E9" i="2" s="1"/>
  <c r="C9" i="2"/>
  <c r="D12" i="4" l="1"/>
  <c r="D9" i="4" s="1"/>
  <c r="E9" i="4"/>
  <c r="D19" i="4" l="1"/>
</calcChain>
</file>

<file path=xl/sharedStrings.xml><?xml version="1.0" encoding="utf-8"?>
<sst xmlns="http://schemas.openxmlformats.org/spreadsheetml/2006/main" count="682" uniqueCount="440">
  <si>
    <t>STT</t>
  </si>
  <si>
    <t>Địa điểm có nguy cơ xảy ra các loại hình thiên tai gây thiệt hại lớn</t>
  </si>
  <si>
    <t>PHỤ LỤC I</t>
  </si>
  <si>
    <t>PHỤ LỤC II</t>
  </si>
  <si>
    <t>CÁC NGUỒN NHÂN LỰC ỨNG CỨU</t>
  </si>
  <si>
    <t>TT</t>
  </si>
  <si>
    <t>Lực lượng</t>
  </si>
  <si>
    <t>Lực lượng duy trì</t>
  </si>
  <si>
    <t>Lực lượng huy động</t>
  </si>
  <si>
    <t>Tổng cộng</t>
  </si>
  <si>
    <t>Bộ Chỉ huy Quân sự tỉnh</t>
  </si>
  <si>
    <t>Bộ Chỉ huy Biên phòng</t>
  </si>
  <si>
    <t>Công an tỉnh</t>
  </si>
  <si>
    <t>TP Lai Châu</t>
  </si>
  <si>
    <t>Huyện Tam Đường</t>
  </si>
  <si>
    <t>Huyện Than Uyên</t>
  </si>
  <si>
    <t>Huyện Phong Thổ</t>
  </si>
  <si>
    <t>Huyện Sìn Hồ</t>
  </si>
  <si>
    <t>Huyện Tân Uyên</t>
  </si>
  <si>
    <t>Huyện Nậm Nhùn</t>
  </si>
  <si>
    <t>Huyện Mường Tè</t>
  </si>
  <si>
    <t>Ghi chú</t>
  </si>
  <si>
    <t>I</t>
  </si>
  <si>
    <t>II</t>
  </si>
  <si>
    <t>Địa điểm</t>
  </si>
  <si>
    <t>Loại hình thiên tai</t>
  </si>
  <si>
    <t>PHỤ LỤC 4</t>
  </si>
  <si>
    <t>Đơn vị tính</t>
  </si>
  <si>
    <t>Toàn tỉnh</t>
  </si>
  <si>
    <t>Tp Lai Châu</t>
  </si>
  <si>
    <t>Thông tin tổng hợp</t>
  </si>
  <si>
    <t>Tổng số hộ trên địa bàn</t>
  </si>
  <si>
    <t>Hộ</t>
  </si>
  <si>
    <t>Số hộ nằm trong khu vực có nguy cơ sạt lở đất, lũ quét</t>
  </si>
  <si>
    <t>Số hộ nằm trong khu vực có nguy cơ ngập lụt</t>
  </si>
  <si>
    <t>Số hộ nằm trong khu vực có nguy cơ sạt lở bờ sông, suối, kênh rạch</t>
  </si>
  <si>
    <t>Số hộ nằm trong khu vực chịu ảnh hưởng của bão/ áp thấp nhiệt đới</t>
  </si>
  <si>
    <t>Số lượng nhà ở khu vực thường xuyên xảy ra thiên tai</t>
  </si>
  <si>
    <t>Dạng nhà ở</t>
  </si>
  <si>
    <t>Số nhà kiên cố</t>
  </si>
  <si>
    <t>Số nhà đơn sơ</t>
  </si>
  <si>
    <t>Đánh giá chỗ ở an toàn</t>
  </si>
  <si>
    <t>Số hộ có chỗ ở an toàn</t>
  </si>
  <si>
    <t>Số hộ chỗ ở kém an toàn</t>
  </si>
  <si>
    <t>Số hộ chỗ ở cần di dời khẩn cấp</t>
  </si>
  <si>
    <t>Số nhà thiếu kiên cố (Không đạt chuẩn Bộ Xây dựng "3 cứng")</t>
  </si>
  <si>
    <t xml:space="preserve">Tổng số hộ bị thiệt hại về nhà cửa do thiên tai ( trong 5 năm trở lại đây) </t>
  </si>
  <si>
    <t xml:space="preserve">Số hộ đã được hỗ trợ xây dựng nhà ở nông thôn đạt chuẩn Bộ Xây dựng ( trong 5 năm trở lại đây) </t>
  </si>
  <si>
    <t>3.1</t>
  </si>
  <si>
    <t>3.2</t>
  </si>
  <si>
    <t>3.3</t>
  </si>
  <si>
    <t>3.4</t>
  </si>
  <si>
    <t>4.1</t>
  </si>
  <si>
    <t>4.2</t>
  </si>
  <si>
    <t>4.3</t>
  </si>
  <si>
    <t>5.1</t>
  </si>
  <si>
    <t>5.2</t>
  </si>
  <si>
    <t>5.3</t>
  </si>
  <si>
    <t>III</t>
  </si>
  <si>
    <t>IV</t>
  </si>
  <si>
    <t>Trên toàn địa bàn phường</t>
  </si>
  <si>
    <t>Lốc, sét, mưa đá, mưa lớn, rét đậm, rét hại, sương muối, sương mù</t>
  </si>
  <si>
    <t>Đường Điện Biên Phủ (đoạn giáp hồ Thủy sơn)</t>
  </si>
  <si>
    <t>Ngập lụt</t>
  </si>
  <si>
    <t>Sạt lở đất</t>
  </si>
  <si>
    <t>Phường Đoàn Kết</t>
  </si>
  <si>
    <t>Lốc, sét, mưa đá, mưa lớn, rét đậm, rét hại, sương muối, sương mù.</t>
  </si>
  <si>
    <t>Tổ 10, tổ 11, tổ 12</t>
  </si>
  <si>
    <t>Sụt lún</t>
  </si>
  <si>
    <t xml:space="preserve">Ngõ 368, đường Trần Hưng Đạo, Tổ 12 </t>
  </si>
  <si>
    <t>Ngập úng</t>
  </si>
  <si>
    <t>Phường Đông Phong</t>
  </si>
  <si>
    <t xml:space="preserve">Lốc, sét, mưa đá, mưa lớn, rét đậm, rét hại, sương muối, sương mù... </t>
  </si>
  <si>
    <t>Phường Quyết Thắng</t>
  </si>
  <si>
    <t>Ngõ 262, tổ 9</t>
  </si>
  <si>
    <t>Xã San Thàng</t>
  </si>
  <si>
    <t>Trên toàn địa bàn xã</t>
  </si>
  <si>
    <t>Bản Cắng Đắng</t>
  </si>
  <si>
    <t>Ngập lụt, lũ quét</t>
  </si>
  <si>
    <t>Xã Sùng Phài</t>
  </si>
  <si>
    <t>Bản Lùng Thàng, bản Huổi Lùng, bản Sùng Chô</t>
  </si>
  <si>
    <t>Bản Gia Khâu 1, bản Huổi Lùng</t>
  </si>
  <si>
    <t>Phường Quyết Tiến</t>
  </si>
  <si>
    <t>Xã Khun Há</t>
  </si>
  <si>
    <t>Tuyến đường Khun Há-Thèn Thầu- Nậm Pha- Nậm Cung</t>
  </si>
  <si>
    <t>Xã Bản Hon</t>
  </si>
  <si>
    <t>Tuyến Quốc lộ 32, đoạn Đông Pa, bản Thẳm</t>
  </si>
  <si>
    <t>Xã Nùng Nàng</t>
  </si>
  <si>
    <t>Tuyến đường Nùng Nàng - Bản Giang (Khu vực điểm Cu Ty)</t>
  </si>
  <si>
    <t>Tuyến đường Nùng Nàng - Nậm Tăm (dọc cả tuyến đường)</t>
  </si>
  <si>
    <t>Tuyến đường Nùng Nàng - Chin Chu Chải (Điểm Nùng Nàng, Sáy San III, Chin Chu Chải)</t>
  </si>
  <si>
    <t>Xã Thèn Sin</t>
  </si>
  <si>
    <t>Tuyến đường Thèn Sin- Sin Suối Hồ</t>
  </si>
  <si>
    <t>Xã Hồ Thầu</t>
  </si>
  <si>
    <t>Sạt lở đất bản Phô Hồ Thầu</t>
  </si>
  <si>
    <t>Khu vực đường bản Tả Cu Tỷ</t>
  </si>
  <si>
    <t>Khu vực đường bản Ngài Chù</t>
  </si>
  <si>
    <t>Khu vực trục đường nội đồng bản Bãi Bằng</t>
  </si>
  <si>
    <t>Xã Chăn Nưa</t>
  </si>
  <si>
    <t>Chiềng Chăn 3 xã Chăn Nưa</t>
  </si>
  <si>
    <t>Sạt lở đất đã</t>
  </si>
  <si>
    <t>Xã Nậm Hăn</t>
  </si>
  <si>
    <t>Tuyến đường Nậm Hăn - Chắt Thái - Huổi Lá</t>
  </si>
  <si>
    <t xml:space="preserve">Sạt lở </t>
  </si>
  <si>
    <t>Đường vào bản Nậm Lốt</t>
  </si>
  <si>
    <t>Đường Ngài Thầu - Nậm Hăn</t>
  </si>
  <si>
    <t>Đường Nậm Cuổi - Nậm Hăn</t>
  </si>
  <si>
    <t>Xã Làng Mô</t>
  </si>
  <si>
    <t>Tuyến đường Làng Mô - Tủa Sín Chải</t>
  </si>
  <si>
    <t>Xã Pu Sam Cáp</t>
  </si>
  <si>
    <t>Đường vào bản Nậm Béo</t>
  </si>
  <si>
    <t>Xã Nậm Mạ</t>
  </si>
  <si>
    <t>Đường vào bản Co Lẹ</t>
  </si>
  <si>
    <t>Xã Nậm Cha</t>
  </si>
  <si>
    <t>Đường Ngài Trồ - Nậm Pẻ - Nậm Chăng</t>
  </si>
  <si>
    <t>Xã Tả Phìn</t>
  </si>
  <si>
    <t>Tuyến đường từ QL 12 đến bản Liều Chải - Suối Sù Tổng - Nậm Hái</t>
  </si>
  <si>
    <t>Xã Tả Ngảo</t>
  </si>
  <si>
    <t>Đường Nậm Khăm - Háng Lìa</t>
  </si>
  <si>
    <t>Xã Nậm Sỏ</t>
  </si>
  <si>
    <t>Các bản: Hua Ít, Ngam Ca</t>
  </si>
  <si>
    <t>Bản Ui Dạo</t>
  </si>
  <si>
    <t>Lũ lụt</t>
  </si>
  <si>
    <t>Xã Trung Đồng</t>
  </si>
  <si>
    <t>Xã Thu Lũm</t>
  </si>
  <si>
    <t>Bản Coòng Khà (một số vị trí quanh do đại chất đất pha cát, độ kết dính kém dễ bị sói lở, sạt lở)</t>
  </si>
  <si>
    <t>Sạt lở, sói lở đất, rét đậm, rét hại, sương muối, sương mù</t>
  </si>
  <si>
    <t>Bản Gò Khà (một số vị trí cạnh bản độ dốc lớn, vách taluy cao dễ bị sạt lở)</t>
  </si>
  <si>
    <t>Nguy cơ sạt lở cao</t>
  </si>
  <si>
    <t>Thường ảnh hưởng gió lốc, mưa đá, mưa lớn, rét đậm, rét hại, sương muối, sương mù</t>
  </si>
  <si>
    <t>Xã Ka Lăng</t>
  </si>
  <si>
    <t>Bản Lé Ma (do nằm dọc theo suối Nậm Lằn có một số điểm sạt lở bờ suối, có nguy cơ ảnh hưởng đến khu dân cư)</t>
  </si>
  <si>
    <t>Sạt lở bờ suối, lũ quét, rét đậm, rét hại, sương muối, sương mù</t>
  </si>
  <si>
    <t xml:space="preserve">Các bản Ka Lăng, Lò Ma, Mé Gióng, Là Ú Cò, Ha Kho, Nhù Tê </t>
  </si>
  <si>
    <t>Xã Tá Bạ</t>
  </si>
  <si>
    <t>Các bản Là Si, Ló Mé, Lè Giằng, Là Pê, Tá bạ, Vạ Pù, Nhóm Pố (cố độ dốc lớn có nguy cơ sạt lở đất và chịu ảnh hưởng gió lốc, mưa lớn, mưa đá)</t>
  </si>
  <si>
    <t>Sạt lở đất, gió lốc, mưa lớn, mưa đá, rét đậm, rét hại, sương muối, sương mù</t>
  </si>
  <si>
    <t>Các bản Xi Nế, Mù cả, Ma Ký, Tè Xá (một số vị trí cạnh bản có nguy cơ sạt lở đất do địa hình bản có độ dốc lớn, và chịu ảnh hưởng gió lốc, mưa đá)</t>
  </si>
  <si>
    <t>Sạt lở đất, gió lốc, mưa lớn, mưa đá</t>
  </si>
  <si>
    <t>Bản Mù Su, Tó Khò, Gó Cứ, Phìn Khò</t>
  </si>
  <si>
    <t xml:space="preserve"> gió lốc, mưa lớn, mưa đá</t>
  </si>
  <si>
    <t>Xã Pa Ủ</t>
  </si>
  <si>
    <t>Các bản Hà Si, Pha Bu, Nú Ma, Ứ Ma, Xà Hồ, Pa Ủ</t>
  </si>
  <si>
    <t>Xã Mường Tè</t>
  </si>
  <si>
    <t xml:space="preserve">Các bản Nậm Củm, Bản Bó, Bản Giẳng </t>
  </si>
  <si>
    <t>Động đất,  gió lốc, mưa lớn, mưa đá</t>
  </si>
  <si>
    <t>Các bản Pắc Ma, Mường Tè, Đon Lạt, Nậm Hản</t>
  </si>
  <si>
    <t>Xã Nậm Khao</t>
  </si>
  <si>
    <t>Các Bản Nậm Khao, Nậm Phục</t>
  </si>
  <si>
    <t>Các bản Xám Láng, Huổi Tát, Nậm Phìn</t>
  </si>
  <si>
    <t>Xã Tà Tổng</t>
  </si>
  <si>
    <t>Các Bản Giàng Ly Cha, Ngà Trồ, Tà Tổng, Cô Lô Hồ, Cao Trải, U Na, Tia Ma Mủ, A Mé</t>
  </si>
  <si>
    <t xml:space="preserve"> gió lốc, mưa lớn, mưa đá, rét đậm, rét hại, sương muối, sương mù</t>
  </si>
  <si>
    <t>Các bản Nậm Ngà, Nậm Dính</t>
  </si>
  <si>
    <t>Có nguy cơ lũ ống, gió lốc, mưa lớn, mưa đá</t>
  </si>
  <si>
    <t>Xã Bum Tở</t>
  </si>
  <si>
    <t>Các bản Chà Dì, Nậm Cấu, Đầu Nậm Xả, Nậm xả, Tả Phìn, Phìn Khò</t>
  </si>
  <si>
    <t>Bản Huổi Han</t>
  </si>
  <si>
    <t>Xã Can Hồ</t>
  </si>
  <si>
    <t>Các bản Nậm Hạ, Sì Thau Chải, Seo Hai</t>
  </si>
  <si>
    <t>gió lốc, mưa lớn, mưa đá</t>
  </si>
  <si>
    <t>Các bản Nậm Lọ, Nậm Thú</t>
  </si>
  <si>
    <t>Xã Pa Vệ Sủ</t>
  </si>
  <si>
    <t>Các bản Phí Chi A, Phí Chi C, Chà Gá (do có độ dốc lớn một số vị trí có nguy cơ sạt lở cao)</t>
  </si>
  <si>
    <t>Bản Pá Hạ</t>
  </si>
  <si>
    <t>Có nguy cơ lũ quét, gió lốc, mưa lớn, mưa đá</t>
  </si>
  <si>
    <t>Xã Bum Nưa</t>
  </si>
  <si>
    <t>Bản Nậm Củm</t>
  </si>
  <si>
    <t>Các bản Phiêng Kham, Nà Hừ, Nà Hè, bản Bum, Nà Lang</t>
  </si>
  <si>
    <t>Xã Vàng San</t>
  </si>
  <si>
    <t>Các bản Nậm Xuổng, Nậm Sẻ</t>
  </si>
  <si>
    <t>Có nguy cơ lũ quét, sạt lở đất, gió lốc, mưa lớn, mưa đá</t>
  </si>
  <si>
    <t>Các bản Huổi Cuổng, Sang Sui, Pắc Pạ, Vàng San, Nà Phầy</t>
  </si>
  <si>
    <t>Thị trấn</t>
  </si>
  <si>
    <t>Các Khu Phố 1, 2, 3, 4 và 9 (tại các vị trí khe cạn có nguy cơ lũ quét)</t>
  </si>
  <si>
    <t xml:space="preserve">Các Khu Phố 11, 7 và khu vực phía sau bệnh viện đa khoa </t>
  </si>
  <si>
    <t>Có nguy cơ sạt lở đất, gió lốc, mưa lớn, mưa đá</t>
  </si>
  <si>
    <t>Các Khu Phố 10, 12 và khu phố 8</t>
  </si>
  <si>
    <t xml:space="preserve"> lũ ống, lũ quét, nước dâng</t>
  </si>
  <si>
    <t>Bản Nậm Nhùn, Noong Kiêng</t>
  </si>
  <si>
    <t xml:space="preserve">bản Nậm Ty, Lồng Ngài Tuyến đường Noong Kiêng – Huổi Van </t>
  </si>
  <si>
    <t>Sạt trượt, lở, sụt lún đất, đá</t>
  </si>
  <si>
    <t xml:space="preserve">Tuyến đường Lê Lợi – Pú Đao – Nậm Pì </t>
  </si>
  <si>
    <t>gió lốc, mưa đá</t>
  </si>
  <si>
    <t>sét, mưa đá, mưa lớn, nắng nóng,rét đậm, sương mù</t>
  </si>
  <si>
    <t xml:space="preserve">Bản Nậm Vời, Pá Bon, Nậm Sập, Pá Sập, Ma Sang </t>
  </si>
  <si>
    <t>Bản Pá Bon, Ma Sang</t>
  </si>
  <si>
    <t>Tuyến đường Pá Bon – Ma Sang, Pá Bon – Pá Sập - Pá Đởn</t>
  </si>
  <si>
    <t xml:space="preserve"> bản Trung Chải, Nậm Sảo 1, 2, Nậm Nó 2 </t>
  </si>
  <si>
    <t xml:space="preserve"> bản Nậm Nó 2 (cũ)</t>
  </si>
  <si>
    <t xml:space="preserve"> bản Hua Pảng, Nậm Ô, Nậm Chẻ </t>
  </si>
  <si>
    <t xml:space="preserve">Bản Nậm Ô, Pa Pảng </t>
  </si>
  <si>
    <t>lũ ống, lũ quét, nước dâng</t>
  </si>
  <si>
    <t>Bản Pa Pảng Tuyến đường Nậm Ban – Nậm Vản Mông</t>
  </si>
  <si>
    <t xml:space="preserve"> Sạt trượt, lở, sụt lún đất, đá</t>
  </si>
  <si>
    <t>Bản Chang Chảo Pá, Pa Cheo, Phu Xùy</t>
  </si>
  <si>
    <t xml:space="preserve"> gió lốc, mưa đá</t>
  </si>
  <si>
    <t xml:space="preserve">bản Pa Mu, Chang Chảo Pá </t>
  </si>
  <si>
    <t>bản Pa Cheo, Nậm Nghẹ  Tuyến đường Nậm Cười - Nậm Tảng</t>
  </si>
  <si>
    <t>Bản Nậm Chà</t>
  </si>
  <si>
    <t xml:space="preserve"> Sạt trượt, lở, sụt lún đất, đá </t>
  </si>
  <si>
    <t>Bản Huổi Lính, Huổi Dạo
Tuyến đường thị trấn Nậm Nhùn – Nậm Chà</t>
  </si>
  <si>
    <t>Tuyến đường Thị trấn - Huổi Chát - Nậm Nàn</t>
  </si>
  <si>
    <t xml:space="preserve"> Bản Giẳng</t>
  </si>
  <si>
    <t xml:space="preserve"> Lũ ống, lũ quét, nước dâng</t>
  </si>
  <si>
    <t>Lũ ống, lũ quét, nước dâng</t>
  </si>
  <si>
    <t xml:space="preserve">bản Nậm Manh, Nậm Pồ, Nậm Nàn </t>
  </si>
  <si>
    <t>Tuyến đường thủy điện Lai Châu – Nậm Manh</t>
  </si>
  <si>
    <t>Xã Sin Suối Hồ</t>
  </si>
  <si>
    <t xml:space="preserve"> Sạt lở đất</t>
  </si>
  <si>
    <t>Xã Tà Mung</t>
  </si>
  <si>
    <t>sạt lở đất</t>
  </si>
  <si>
    <t>Đường đi Cù Thàng(Nậm Mở) dài khoảng 4 km</t>
  </si>
  <si>
    <t>Xã Khoen On</t>
  </si>
  <si>
    <t>Lũ quét</t>
  </si>
  <si>
    <t>Xã Tà Hừa</t>
  </si>
  <si>
    <t>Sạt lở đất, sụt lún đất</t>
  </si>
  <si>
    <t>Tuyến đường QL 279 đi bản Pá Chít Tấu</t>
  </si>
  <si>
    <t>Tuyến đường QL 279 Liên bản Cáp Na 1, 2, 3</t>
  </si>
  <si>
    <t>Tuyến đường QL 279 đi bản Hua Chít</t>
  </si>
  <si>
    <t>Tuyến đường bản Cáp Na 3 - Hua Chít</t>
  </si>
  <si>
    <t>Bản Cáp Na 1, 2, 3; bản Hua Chít; bản Pá Chít Tấu; bản Khì; bản Noong Ỏ và Noong Ma</t>
  </si>
  <si>
    <t>Thường xảy ra mưa lớn, lốc, sét, sạt lở đất, sụt lún đất, nắng nóng, hạn hán, rét đậm, rét hại</t>
  </si>
  <si>
    <t>Xã Mường Mít</t>
  </si>
  <si>
    <t>Xã Hua Nà</t>
  </si>
  <si>
    <t>Xã Mường Cang</t>
  </si>
  <si>
    <t>Thị trấn Than Uyên</t>
  </si>
  <si>
    <t>Khu 9: 03 hộ</t>
  </si>
  <si>
    <t>Xã Mường Than</t>
  </si>
  <si>
    <t>Xã Mường Kim</t>
  </si>
  <si>
    <t>Xã Pha Mu</t>
  </si>
  <si>
    <t>Xã Phúc Than</t>
  </si>
  <si>
    <t>Phường Tân Phong</t>
  </si>
  <si>
    <t>V</t>
  </si>
  <si>
    <t>VI</t>
  </si>
  <si>
    <t>TT Nậm Nhùn</t>
  </si>
  <si>
    <t xml:space="preserve"> Xã Nậm Hàng</t>
  </si>
  <si>
    <t>Xã Lê Lợi</t>
  </si>
  <si>
    <t xml:space="preserve"> Xã Pú Đao</t>
  </si>
  <si>
    <t xml:space="preserve"> Xã Nậm Pì</t>
  </si>
  <si>
    <t>Xã Trung Chải</t>
  </si>
  <si>
    <t xml:space="preserve"> Xã Nậm Ban</t>
  </si>
  <si>
    <t>Xã Hua Bum</t>
  </si>
  <si>
    <t xml:space="preserve"> Xã Nậm Chà</t>
  </si>
  <si>
    <t>Xã Mường Mô</t>
  </si>
  <si>
    <t xml:space="preserve"> Xã Nậm Manh</t>
  </si>
  <si>
    <t>VII</t>
  </si>
  <si>
    <t xml:space="preserve">Tuyến đường Trung tâm xã Sin Suối Hồ đi bản Chí Sáng </t>
  </si>
  <si>
    <t>Xã Tung Qua Lìn, Pa vây Sử</t>
  </si>
  <si>
    <t>Tuyến đường tỉnh lộ 132 đi Sì lở Lầu (Đoạn từ bản căng ký, xã Tung Qua Lìn đến bản Sín Chải xã Pa Vây Sử)</t>
  </si>
  <si>
    <t>Xã Nậm Xe</t>
  </si>
  <si>
    <t>Tuyến đường GTNT liên bản từ trung tâm xã đi bản Ngài Trò - Hoàng Liên Sơn 1, 2</t>
  </si>
  <si>
    <t>Tuyến đường GTNT liên bản Dền Thàng đi Van Hồ 2, Van Hồ 1</t>
  </si>
  <si>
    <t>Xã Lản Nhì Thàng</t>
  </si>
  <si>
    <t>Tuyến đường GTNT bản Tô Y Phìn (đoạn từ QL 4D đi bản Tô Y Phìn)</t>
  </si>
  <si>
    <t>Tuyến đường QL4D tại Km20+600; Km21+00- Km21+300; Km21+560-Km21+870 thuộc địa phận xã Lản Nhì Thàng, đi Thành Phố Lai châu.</t>
  </si>
  <si>
    <t>Xã Ma Li Pho</t>
  </si>
  <si>
    <t>Tuyến đường liên xã Nậm Cáy- Mù Sang- Sin Cai</t>
  </si>
  <si>
    <t>Tuyến đường liên xã Thèn Xin – Sin Suối Hồ</t>
  </si>
  <si>
    <t>VIII</t>
  </si>
  <si>
    <t>Xã Ta Gia</t>
  </si>
  <si>
    <t>Xã Mù Cả</t>
  </si>
  <si>
    <t>Bản Huổi Mắn, Huổi Só, Huổi Dạo, Phiêng Lằn</t>
  </si>
  <si>
    <t>gió lốc, mưa đá, rét hại, sương muối</t>
  </si>
  <si>
    <t>Bản Tổng Pịt, bản Cang, Hát Mé, Cụm Nậm Hải</t>
  </si>
  <si>
    <t xml:space="preserve">Bản Tổng Pịt, Nậm Khao, cụm Nậm Hài, Các tuyến đường Lai Hà – Mường Mô; Mường Mô - Nậm Chà </t>
  </si>
  <si>
    <t>Bản Nậm Nàn, Nậm Pồ, Huổi Chát, Nậm Manh, Huổi Héo</t>
  </si>
  <si>
    <t xml:space="preserve"> Bản Nậm Pì, Nậm Đoong, Nậm Đắc</t>
  </si>
  <si>
    <t>Bản Nậm Ty, Huổi Van 2, Huổi Pết, Nậm Cày</t>
  </si>
  <si>
    <t>Xã Sì Lở Lầu</t>
  </si>
  <si>
    <t>Tuyến dường giao thông tỉnh lộ 132 đi ra khu sản xuất khu vực mốc 70 xã Sì Lở Lầu.</t>
  </si>
  <si>
    <t>Xã Dào San - Sì Lở Lầu</t>
  </si>
  <si>
    <t>Tuyến đường từ trung tâm xã Dào San đi xã Sì Lở Lầu</t>
  </si>
  <si>
    <t>Xã Sơn bình</t>
  </si>
  <si>
    <t>Xã Giang Ma</t>
  </si>
  <si>
    <t>Bản Hua Cưởm, Noong Kim, Bản Bút</t>
  </si>
  <si>
    <t>Đường Lê Duẩn (taluy dương sau nhà dân đoạn từ đường Nguyễn Trí Thanh đến đại lộ Lê Lợi)</t>
  </si>
  <si>
    <t>Khu vực Bản Lun  2 có 5 hộ</t>
  </si>
  <si>
    <t>Sụt, lún</t>
  </si>
  <si>
    <t>Đường sản xuất vùng chè Đán Tọ (Cạnh cây Du Sam) dài 70m</t>
  </si>
  <si>
    <t>Bản Tu San Hộ Mùa A Phua; Mùa A dê</t>
  </si>
  <si>
    <t>Bản Tu San khu vực trường tiểu học; Trường Mầm non</t>
  </si>
  <si>
    <t>Bản Nậm Pắt Khu vực hộ Thào A Dơ</t>
  </si>
  <si>
    <t>Suối Nậm Tát bản Lun 1</t>
  </si>
  <si>
    <t>Suối Nậm Cha bản Hô Ta</t>
  </si>
  <si>
    <t>Suối Pá Liềng canh nhà Ông Hoàng Văn quý</t>
  </si>
  <si>
    <t>Khu vực nhà Lò Văn Ơn bản Xoong</t>
  </si>
  <si>
    <t>Khu vực 1: Tại bản Tà Lồm có 18 hộ có nguy cơ bị ảnh hưởng do sinh sống ở dưới cung sạt, xuất hiện vết nứt từ năm 2022</t>
  </si>
  <si>
    <t>Khu vực 2 : Tại bản On 1 có 02 hộ,  có nguy cơ bị ảnh hưởng do sinh sống ở trên cung sạt, xuất hiện vết nứt từ năm 2023</t>
  </si>
  <si>
    <t>khu vực 3: Tại bản Mùi 1; Mùi 2 và bản Chế Hạng có 12 hộ,  có nguy cơ bị ảnh hưởng do sinh sống gần bờ suối Nậm Mở</t>
  </si>
  <si>
    <t>Lũ ống, lũ quét</t>
  </si>
  <si>
    <t>Khu vực 4: Tại bản Đốc có 01 hộ gia đình sinh sống phía dưới cung sạt, xuất hiện vết nứt từ năm 2023</t>
  </si>
  <si>
    <t>Khu vực 5: Tại bản On có 02 hộ gia đình sinh sống phía dưới cung sạt, xuất hiện vết nứt từ năm 2023</t>
  </si>
  <si>
    <t>Khu vực bản khì đầu cầu treo lên bản Noong ỏ đường bị sụt lún 51m có nguy cơ ảnh hưởng đến việc đi lại của bà con, bị nứt lún từ năm 2020</t>
  </si>
  <si>
    <t>Tuyến đường QL 279 đi bản Noong Ỏ, Noong Ma</t>
  </si>
  <si>
    <t xml:space="preserve">Khu vực Bản Lào từ nhà ông Lò Văn Hương đến nhà ông Lò Văn Đẹp  </t>
  </si>
  <si>
    <t xml:space="preserve">Khu vực Bản Hát Nam từ nhà ông Lò Văn Quý đến nhà ông Vàng Văn Pành </t>
  </si>
  <si>
    <t xml:space="preserve">Khu vực Bản Vè Nhà ông Hà Văn Loan </t>
  </si>
  <si>
    <t xml:space="preserve">Tuyến đường QL 32 đến trung tâm UBND xã Mường Mít </t>
  </si>
  <si>
    <t>Khu vực bản Gia - Huổi Cầy: Có nguy cơ mất đường liên bản Gia - Huổi Cầy, ảnh hưởng đến giao thông</t>
  </si>
  <si>
    <t>Khu vực bản Hỳ - Noong Quài: Có nguy cơ mất đường từ bản Hỳ - Noong Quài, ảnh hưởng đến giao thông</t>
  </si>
  <si>
    <t>Khu vực bản Củng:  Có 196 hộ gia đình sinh sống</t>
  </si>
  <si>
    <t>Gió, lốc</t>
  </si>
  <si>
    <t>Khu vực bản Hỳ: có 136 hộ sinh sống</t>
  </si>
  <si>
    <t>Khu vực bản Mỳ: Có 144 hộ sinh sống</t>
  </si>
  <si>
    <t>Khu vực bản Ten Co Mư: Có 64 hộ sinh sống</t>
  </si>
  <si>
    <t>Khu vực Bản Hua Nà: Đoạn từ nhà ông Tạ Ngọc Phục đến nhà ông Nùng Văn Dơn (Hương)</t>
  </si>
  <si>
    <t>Sụt lún, Sạt lở đất</t>
  </si>
  <si>
    <t>Khu vực Bản Nà Ban:  tại khe Huổi Ban, khu  nhà ông Lường Văn Đến</t>
  </si>
  <si>
    <t>Khu vực Bản Chằm Cáy: Đoạn từ nhà bà Lò Thị Toan đến nhà ông Lò Văn Hoạ</t>
  </si>
  <si>
    <t>Khu vực Bản Đắc: Đoạn từ nhà ông Lò Văn Sơn đến Đường đi Háng  Á;</t>
  </si>
  <si>
    <t>Khu vực Bản Co Nọi: Có 02 hộ, có nguy cơ bị ảnh hưởng do sinh sống ở dưới cung sạt, xuất hiện vết nứt từ năm 2023</t>
  </si>
  <si>
    <t>Khu vực bản Muông: Có 04 hộ gia đình sinh sống phía dưới cung sạt, xuất hiện vết nứt từ năm 2023</t>
  </si>
  <si>
    <t>Khu vực Huổi Hằm: Có 02 hộ gia đình sinh sống phía dưới cung sạt, xuất hiện vết nứt từ năm 2023</t>
  </si>
  <si>
    <t>Nhà ông Phạm Văn Hùng khu 10</t>
  </si>
  <si>
    <t>Sạt lở đất (Tả luy dương phía sau nhà)</t>
  </si>
  <si>
    <t>Nhà ông Hoàng Đức Vận Khu 5A</t>
  </si>
  <si>
    <t>Sạt lở đất (Tả luy âm phía sau nhà)</t>
  </si>
  <si>
    <t>Khu 8: 07 hộ</t>
  </si>
  <si>
    <t>Khu vực Bản Đông: Hộ Tòng Văn Thanh, Hà Văn Puồn, Tòng Văn Chỉnh, Hà Văn Giót, Hà Văn Hao</t>
  </si>
  <si>
    <t>Khu vực Bản Lằn: Hộ Nùng Văn Sịnh, Lò Văn Sương, Lò Văn Mai, Lò Văn Tập, Lò Văn È</t>
  </si>
  <si>
    <t>Khu vực bản Đông, bản Cẩm Trung 2, Bản Lằn, Bản Lằn Giẳng, Bản Hua Than, Bản Én Nọi.</t>
  </si>
  <si>
    <t>Khu vực Nà Phạ thuộc Bản Mường 1 gồm: 54 hộ có nguy cơ bị ảnh hưởng do sinh sống ở dưới cung sạt, xuất hiện vết nứt từ năm 2017</t>
  </si>
  <si>
    <t>Khu vực Bản Chiềng Ban 1: Có 22 hộ, 09 đán trại có nguy cơ bị ảnh hưởng do sinh sống ở dưới cung sạt, xuất hiện vết nứt từ năm 2023</t>
  </si>
  <si>
    <t xml:space="preserve">Tuyến đường sản xuất Bản Chát </t>
  </si>
  <si>
    <t>Khu vực bản Nà Khương + Nà Then: Có 10 hộ gia đình sinh sống phía dưới cung sạt, xuất hiện vết nứt từ năm 2023</t>
  </si>
  <si>
    <t>Tuyến đường 279 đến bản Pá Khoang</t>
  </si>
  <si>
    <t>Sạt lở đất tà luy âm</t>
  </si>
  <si>
    <t>Tuyến đường từ Uỷ ban nhân dân xã Pha Mu đến đường 279</t>
  </si>
  <si>
    <t>Sạt lở đất đá tà luy dương</t>
  </si>
  <si>
    <t>Khu vực Bản Nậm Vai : Hộ Giàng A Nhìa, Tráng A Khay, Giàng A Cở, Vàng A Gì</t>
  </si>
  <si>
    <t xml:space="preserve">Khu vực Bản Noong Thăng: Hộ Vừ A Trùng, Lò Văn Thanh, </t>
  </si>
  <si>
    <t>Khu vực Bản Noong Thăng: Khu vực từ nhà ông Hà Văn Ín đi lên bản Khì 1</t>
  </si>
  <si>
    <t>Khu vực Bản Sắp Ngụa: Hộ Giàng A Vàng, Giàng A Cu, Giàng A Của, Giàng A Hờ, Giàng A nạy, Giàng A Ly (B), Hờ A Tu</t>
  </si>
  <si>
    <t>Khu vực bản Nà Phát: Khu suối Nà Mi giáp bãi tham ma, khu nà này gần nhà Điêu Văn Hảo, khu dưới cọn nước bản Nà Phát - Sang Ngà</t>
  </si>
  <si>
    <t>Khu vực bản Sam Sẩu: Hộ ông Lường Văn Ký, Lừ Văn Tiến, Lừ Văn Thiết, Giàng A Lồng</t>
  </si>
  <si>
    <t>Khu vực bản Sam Sẩu: Hộ ông Hà Văn Lai</t>
  </si>
  <si>
    <t>Khu vực bản Che Bó: Hộ ông Tráng A Thay, Tráng A Chu, Tráng A Myá, Tráng A Chua, Cứ A Dinh</t>
  </si>
  <si>
    <t xml:space="preserve">Khu vực bản Nà Phái: dọc suối Nậm Phang: </t>
  </si>
  <si>
    <t>Khu dân cư bản Phan Chu Hoa, Sáy San 1, 3, Nùng Nàng, Lao Tỷ Phùng,…</t>
  </si>
  <si>
    <t>Sạt lở, sét, ngập nước</t>
  </si>
  <si>
    <t>Khu vực Pan Khèo</t>
  </si>
  <si>
    <t>Khu vực Quốc lộ 4D bản Chu Va 6,8,12</t>
  </si>
  <si>
    <t>Tuyến đường quốc lộ 4D</t>
  </si>
  <si>
    <t>Sạt lở đất, lũ quét, lũ ống, rét đậm, rét hại, mưa tuyết,…</t>
  </si>
  <si>
    <t>Khu vực bản Thác Tình, Thác Cạn, Cò Lá, Hô Ta</t>
  </si>
  <si>
    <t>Sạt lở đất, lũ quét, lũ ống, mưa lớn</t>
  </si>
  <si>
    <t>Lũ quét, Sạt lở đất</t>
  </si>
  <si>
    <t>Xã Mường Khoa</t>
  </si>
  <si>
    <t>Xã Nậm Cần</t>
  </si>
  <si>
    <t>Thị trấn Tân Uyên</t>
  </si>
  <si>
    <t>Lũ quét, Sạt lở đất, mưa lớn, ngập lụt</t>
  </si>
  <si>
    <t>Xã Thân Thuộc</t>
  </si>
  <si>
    <t>Mưa lớn, ngập lụt</t>
  </si>
  <si>
    <t>-</t>
  </si>
  <si>
    <t>Khu vực Bản Co Phày gồm: 50 hộ có nguy cơ bị ảnh hưởng do sinh sống ở dưới cung sạt, xuất hiện vết nứt từ năm 2023</t>
  </si>
  <si>
    <t>(Kèm theo Quyết định số      /QĐ-UBND      ngày     tháng    năm 2025 của Ủy ban nhân dân tỉnh Lai Châu)</t>
  </si>
  <si>
    <t>Tên tuyến đường/lý trình</t>
  </si>
  <si>
    <t>Nguy cơ xảy ra thiên tai</t>
  </si>
  <si>
    <t>BIỂU THỐNG KÊ CÁC VỊ TRÍ NGUY CƠ XẢY RA SỤT LÚN, SẠT LỞ TRÊN CÁC TUYẾN ĐƯỜNG TRONG ĐỊA BÀN TỈNH LAI CHÂU</t>
  </si>
  <si>
    <t>Quốc lộ</t>
  </si>
  <si>
    <t>QL.4H</t>
  </si>
  <si>
    <t>Sạt lở taluy dương</t>
  </si>
  <si>
    <t>Km187+200, Km207+250, Km255+700</t>
  </si>
  <si>
    <t>Km226+300</t>
  </si>
  <si>
    <t>Sạt lở taluy âm</t>
  </si>
  <si>
    <t>Km190-Km208, Km214-Km225, Km240+150, Km306+200, Km312+100 - Km312+300, Km313+500 - Km313+800, Km319+700, Km321+500, Km332+230, Km339+480</t>
  </si>
  <si>
    <t>Km1+00, Km46+800, Km59+600, Km68+100</t>
  </si>
  <si>
    <t>Km89+900</t>
  </si>
  <si>
    <t>Đá lăn, đá rơi, sạt lở ta luy dương</t>
  </si>
  <si>
    <t>QL.4D</t>
  </si>
  <si>
    <t>Km10 - Km25+500, Km41 - Km50, Km75 - Km89</t>
  </si>
  <si>
    <t>Sụt sạt taluy dương, nền đường, cây đổ, đá lăn</t>
  </si>
  <si>
    <t>Km32+800 - Km33+200</t>
  </si>
  <si>
    <t>Nguy cơ ngập úng cục bộ</t>
  </si>
  <si>
    <t>Ban QLDA TP đã đầu tư hệ thống thoát nước cuối năm 2023</t>
  </si>
  <si>
    <t>Km27 - Km29, Km20+830,
Km42+965</t>
  </si>
  <si>
    <t>Sụt lún hố caster nền mặt đường</t>
  </si>
  <si>
    <t>QL.32</t>
  </si>
  <si>
    <t>Km344-Km346</t>
  </si>
  <si>
    <t>Km333+300</t>
  </si>
  <si>
    <t>Sụt sạt taluy dương, nền đường, cây đổ,
đá lăn</t>
  </si>
  <si>
    <t>QL.279</t>
  </si>
  <si>
    <t>Km15+050 - Km15+100</t>
  </si>
  <si>
    <t>Sụt lún cung trượt mặt đường</t>
  </si>
  <si>
    <t>Km18+200 - Km18+300, Km21+00 - Km27+500</t>
  </si>
  <si>
    <t>Km19+850 - Km20</t>
  </si>
  <si>
    <t>Đường tỉnh</t>
  </si>
  <si>
    <t>ĐT.127</t>
  </si>
  <si>
    <t>Km2+350, Km4+400, Km8+350, Km12+700, Km13+800,Km23+050, Km34+850, Km42+250, Km48+600, Km54+300, Km59+300, Km67+100, Km68+600, Km70+250, Km73+400, Km95+00, Km101+500</t>
  </si>
  <si>
    <t>Mường Mô - Táng Ngá - Nậm Chà</t>
  </si>
  <si>
    <t>Km0+300, Km1+500, Km2+00, Km4+750, Km79+300</t>
  </si>
  <si>
    <t>ĐT.128</t>
  </si>
  <si>
    <t>Km10+300</t>
  </si>
  <si>
    <t>Km17+250, Km20+800</t>
  </si>
  <si>
    <t>ĐT.129</t>
  </si>
  <si>
    <t>Km7+600</t>
  </si>
  <si>
    <t>Km43+500, Km48+300</t>
  </si>
  <si>
    <t>Đt.130</t>
  </si>
  <si>
    <t>Km39+650</t>
  </si>
  <si>
    <t>Mặt đường xuất hiện sụt lún hố cát tơ</t>
  </si>
  <si>
    <t>ĐT.132</t>
  </si>
  <si>
    <t>Mặt đường sụt lún mất ATGT</t>
  </si>
  <si>
    <t>Xói lở hạ lưu cống</t>
  </si>
  <si>
    <t>Sạt lở ta luy dương</t>
  </si>
  <si>
    <t>Km9+400-Km11+570;
Km48+445; Km50+140;
Km61+950</t>
  </si>
  <si>
    <t>Sạt lở ta luy âm sát vào mặt đường nhựa</t>
  </si>
  <si>
    <t>Km4+050, Km13+500-Km16+600;
Km33+700; Km40+260;
km40+650; km40+920</t>
  </si>
  <si>
    <t>Km5+530, Km24+610</t>
  </si>
  <si>
    <t>Km9+270, Km25+350, Km37+020; km51+400; Km53+480</t>
  </si>
  <si>
    <t>Km57+050</t>
  </si>
  <si>
    <t>Xói lở tứ nón cầu</t>
  </si>
  <si>
    <t>ĐT.133</t>
  </si>
  <si>
    <t>Km21+560</t>
  </si>
  <si>
    <t>Lún mặt đường</t>
  </si>
  <si>
    <t>Sạt lở ta luy dương, lún mặt đường</t>
  </si>
  <si>
    <t>Km29+100, Km41+00</t>
  </si>
  <si>
    <t>Km26+770, Km33+600, Km35+530, Km51+050, Km54+900</t>
  </si>
  <si>
    <t>ĐT.134</t>
  </si>
  <si>
    <t>Km10+650, Km15+940, Km16+400, Km19+200, Km21+750, Km21+900, Km32+800, Km34+950, Km43+550, Km56+450</t>
  </si>
  <si>
    <t>Noong Hẻo - Nậm Mạ</t>
  </si>
  <si>
    <t>Cầu tràn Km1+500</t>
  </si>
  <si>
    <t>Hư hỏng, mất ổn định công trình</t>
  </si>
  <si>
    <t>Cầu tràn Km19+200</t>
  </si>
  <si>
    <t>Đã hư hỏng, chưa được thay thế kiên cố
(đang sử dụng đường tạm)</t>
  </si>
  <si>
    <t>Km4+350</t>
  </si>
  <si>
    <t>Xói lở đất, đá dưới lòng cầu, sạt lở phần bê tông gia cố ốp mái trụ cầu, phạm vi sạt lở có thể ăn sâu vào bệ móng trụ T1, T2 gây hư hỏng ốp mái tứ nón bên phải
mố M1</t>
  </si>
  <si>
    <t>QL.12</t>
  </si>
  <si>
    <t>Cung trượt trên taluy dương. Lún mặt đường</t>
  </si>
  <si>
    <t xml:space="preserve"> Sạt lở đất, lũ quét, mưa, giông lốc</t>
  </si>
  <si>
    <t xml:space="preserve"> ĐÁNH GIÁ CHỖ Ở AN TOÀN TRÊN ĐỊA BÀN TỈNH LAI CHÂU</t>
  </si>
  <si>
    <t>PHỤ LỤC III</t>
  </si>
  <si>
    <t>Đường nội bản Nậm Mở (Cạnh hộ Giàng A Trang) dài 30m</t>
  </si>
  <si>
    <t>Bản Pá Pha, Co Sản</t>
  </si>
  <si>
    <t>Bản Nậm Pẻ</t>
  </si>
  <si>
    <t xml:space="preserve">Các bản U Ma Tu Khòng, Ló Na, Thu Lũm, Pa Thắng, A Chè, Là Si </t>
  </si>
  <si>
    <t>Các bản Ứ Ma, Mô Chi, Thăm Pa, Tân Biên (một số vị trí cạnh bản có nguy cơ sạt lở đất và chịu ảnh hưởng gió lốc, mưa đá)</t>
  </si>
  <si>
    <t>Các bản Sín Chải A, B, C, Xà Phìn, Tò Ma, Seo Thèn, Hoang Thèn, Dèn Thàng, Phí Chi B</t>
  </si>
  <si>
    <t>Bản Chảng Phàng (một số vị trí cạnh bản có nguy cơ sạt lở đất và chịu ảnh hưởng gió lốc, mưa đá)</t>
  </si>
  <si>
    <t>(Kèm theo Quyết định số      /QĐ-UBND     ngày    tháng   năm 2025 của Ủy ban nhân dân tỉnh Lai Châu)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</si>
</sst>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7">
    <font>
      <sz val="11"/>
      <color theme="1"/>
      <name val="Calibri"/>
      <family val="2"/>
      <scheme val="minor"/>
    </font>
    <font>
      <sz val="12"/>
      <color theme="1"/>
      <name val="Times New Roman"/>
      <family val="1"/>
    </font>
    <font>
      <b/>
      <sz val="12"/>
      <color theme="1"/>
      <name val="Times New Roman"/>
      <family val="1"/>
    </font>
    <font>
      <i/>
      <sz val="12"/>
      <color theme="1"/>
      <name val="Times New Roman"/>
      <family val="1"/>
    </font>
    <font>
      <b/>
      <i/>
      <sz val="12"/>
      <color theme="1"/>
      <name val="Times New Roman"/>
      <family val="1"/>
    </font>
    <font>
      <sz val="12"/>
      <name val="Times New Roman"/>
      <family val="1"/>
    </font>
    <font>
      <sz val="11"/>
      <color theme="1"/>
      <name val="Calibri"/>
      <family val="2"/>
      <scheme val="minor"/>
    </font>
    <font>
      <sz val="12"/>
      <color rgb="FF000000"/>
      <name val="TimesNewRomanPSMT"/>
    </font>
    <font>
      <i/>
      <sz val="12"/>
      <color rgb="FF000000"/>
      <name val="TimesNewRomanPS-ItalicMT"/>
    </font>
    <font>
      <b/>
      <i/>
      <sz val="12"/>
      <color rgb="FF000000"/>
      <name val="TimesNewRomanPS-BoldItalicMT"/>
    </font>
    <font>
      <b/>
      <i/>
      <sz val="12"/>
      <color rgb="FF000000"/>
      <name val="TimesNewRomanPSMT"/>
    </font>
    <font>
      <b/>
      <sz val="12"/>
      <name val="Times New Roman"/>
      <family val="1"/>
    </font>
    <font>
      <i/>
      <sz val="12"/>
      <name val="Times New Roman"/>
      <family val="1"/>
    </font>
    <font>
      <b/>
      <i/>
      <sz val="12"/>
      <name val="Times New Roman"/>
      <family val="1"/>
    </font>
    <font>
      <b/>
      <sz val="14"/>
      <name val="Times New Roman"/>
      <family val="1"/>
    </font>
    <font>
      <i/>
      <sz val="14"/>
      <name val="Times New Roman"/>
      <family val="1"/>
    </font>
    <font>
      <sz val="14"/>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164" fontId="6" fillId="0" borderId="0" applyFont="0" applyFill="0" applyBorder="0" applyAlignment="0" applyProtection="0"/>
  </cellStyleXfs>
  <cellXfs count="68">
    <xf numFmtId="0" fontId="0" fillId="0" borderId="0" xfId="0"/>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3" fontId="1" fillId="0" borderId="1" xfId="0" applyNumberFormat="1" applyFont="1" applyBorder="1" applyAlignment="1">
      <alignment horizontal="center" vertical="center"/>
    </xf>
    <xf numFmtId="3" fontId="1" fillId="0" borderId="1" xfId="1" applyNumberFormat="1" applyFont="1" applyBorder="1" applyAlignment="1">
      <alignment horizontal="center" vertical="center"/>
    </xf>
    <xf numFmtId="3" fontId="5" fillId="0" borderId="1" xfId="1" applyNumberFormat="1" applyFont="1" applyFill="1" applyBorder="1" applyAlignment="1">
      <alignment horizontal="center" vertical="center"/>
    </xf>
    <xf numFmtId="3" fontId="5" fillId="0" borderId="1" xfId="1" applyNumberFormat="1" applyFont="1" applyBorder="1" applyAlignment="1">
      <alignment horizontal="center" vertical="center"/>
    </xf>
    <xf numFmtId="0" fontId="2" fillId="2"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xf>
    <xf numFmtId="3" fontId="5" fillId="2" borderId="1" xfId="1" applyNumberFormat="1" applyFont="1" applyFill="1" applyBorder="1" applyAlignment="1">
      <alignment horizontal="center" vertical="center"/>
    </xf>
    <xf numFmtId="3" fontId="1" fillId="2" borderId="1" xfId="1" applyNumberFormat="1" applyFont="1" applyFill="1" applyBorder="1" applyAlignment="1">
      <alignment horizontal="center" vertical="center"/>
    </xf>
    <xf numFmtId="0" fontId="1" fillId="0" borderId="0" xfId="0" applyFont="1"/>
    <xf numFmtId="0" fontId="1" fillId="0" borderId="1" xfId="0" applyFont="1" applyBorder="1"/>
    <xf numFmtId="0" fontId="7"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2" fillId="0" borderId="1" xfId="0" applyFont="1" applyBorder="1"/>
    <xf numFmtId="0" fontId="4" fillId="0" borderId="1" xfId="0" applyFont="1" applyBorder="1"/>
    <xf numFmtId="0" fontId="4" fillId="0" borderId="1" xfId="0" applyFont="1" applyBorder="1" applyAlignment="1">
      <alignment horizontal="center" vertical="center"/>
    </xf>
    <xf numFmtId="0" fontId="10" fillId="0" borderId="1" xfId="0" applyFont="1" applyBorder="1" applyAlignment="1">
      <alignment vertical="center" wrapText="1"/>
    </xf>
    <xf numFmtId="0" fontId="4" fillId="0" borderId="0" xfId="0" applyFont="1" applyAlignment="1">
      <alignment horizontal="center" vertical="center"/>
    </xf>
    <xf numFmtId="0" fontId="3" fillId="0" borderId="3" xfId="0" applyFont="1" applyBorder="1" applyAlignment="1">
      <alignment horizontal="center"/>
    </xf>
    <xf numFmtId="0" fontId="2" fillId="0" borderId="0" xfId="0" applyFont="1" applyAlignment="1">
      <alignment horizontal="center" vertical="center" wrapText="1"/>
    </xf>
    <xf numFmtId="0" fontId="3" fillId="0" borderId="0" xfId="0" applyFont="1" applyAlignment="1">
      <alignment horizontal="center" wrapText="1"/>
    </xf>
    <xf numFmtId="0" fontId="2" fillId="0" borderId="0" xfId="0" applyFont="1" applyAlignment="1">
      <alignment horizontal="center"/>
    </xf>
    <xf numFmtId="0" fontId="2" fillId="0" borderId="0" xfId="0" applyFont="1" applyAlignment="1">
      <alignment horizontal="center" vertical="center"/>
    </xf>
    <xf numFmtId="0" fontId="3" fillId="0" borderId="3"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5" fillId="0" borderId="0" xfId="0" applyFont="1" applyAlignment="1">
      <alignment horizontal="center" vertical="center" wrapText="1"/>
    </xf>
    <xf numFmtId="0" fontId="12" fillId="0" borderId="0" xfId="0" applyFont="1" applyAlignment="1">
      <alignment horizontal="center" vertical="center" wrapText="1"/>
    </xf>
    <xf numFmtId="0" fontId="11" fillId="0" borderId="0" xfId="0" applyFont="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3"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xf>
    <xf numFmtId="0" fontId="12" fillId="0" borderId="2" xfId="0" applyFont="1" applyBorder="1" applyAlignment="1">
      <alignment horizontal="center" vertical="center" wrapText="1"/>
    </xf>
    <xf numFmtId="0" fontId="5" fillId="0" borderId="1" xfId="0" applyFont="1" applyBorder="1" applyAlignment="1">
      <alignment horizontal="left"/>
    </xf>
    <xf numFmtId="0" fontId="13" fillId="0" borderId="1" xfId="0" applyFont="1" applyBorder="1" applyAlignment="1">
      <alignment horizontal="left"/>
    </xf>
    <xf numFmtId="0" fontId="13"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1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11" fillId="0" borderId="1" xfId="0" applyFont="1" applyBorder="1" applyAlignment="1">
      <alignment horizontal="left" vertical="center" wrapText="1"/>
    </xf>
    <xf numFmtId="0" fontId="5" fillId="0" borderId="1" xfId="0" quotePrefix="1" applyFont="1" applyBorder="1" applyAlignment="1">
      <alignment horizontal="center" vertical="center" wrapText="1"/>
    </xf>
    <xf numFmtId="0" fontId="5" fillId="2" borderId="1" xfId="0" applyFont="1" applyFill="1" applyBorder="1" applyAlignment="1">
      <alignment horizontal="center" vertical="center" wrapText="1"/>
    </xf>
    <xf numFmtId="0" fontId="11" fillId="0" borderId="1" xfId="0" quotePrefix="1" applyFont="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5" fillId="2" borderId="1" xfId="0" quotePrefix="1" applyFont="1" applyFill="1" applyBorder="1" applyAlignment="1">
      <alignment horizontal="center" vertical="center" wrapText="1"/>
    </xf>
    <xf numFmtId="0" fontId="14" fillId="0" borderId="0" xfId="0" applyFont="1" applyAlignment="1">
      <alignment horizontal="center" vertical="center"/>
    </xf>
    <xf numFmtId="0" fontId="5" fillId="0" borderId="0" xfId="0" applyFont="1" applyAlignment="1">
      <alignment horizontal="center" vertical="center"/>
    </xf>
    <xf numFmtId="0" fontId="15"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1" fillId="0" borderId="0" xfId="0" applyFont="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3"/>
  <sheetViews>
    <sheetView zoomScale="120" zoomScaleNormal="120" workbookViewId="0">
      <selection activeCell="C20" sqref="C20"/>
    </sheetView>
  </sheetViews>
  <sheetFormatPr defaultRowHeight="15.75"/>
  <cols>
    <col min="1" max="1" width="5.42578125" style="35" customWidth="1"/>
    <col min="2" max="2" width="55.5703125" style="35" customWidth="1"/>
    <col min="3" max="3" width="34" style="35" customWidth="1"/>
    <col min="4" max="4" width="17.28515625" style="35" customWidth="1"/>
    <col min="5" max="6" width="28" style="35" customWidth="1"/>
    <col min="7" max="16384" width="9.140625" style="35"/>
  </cols>
  <sheetData>
    <row r="1" spans="1:8" ht="17.25" customHeight="1">
      <c r="A1" s="33" t="s">
        <v>2</v>
      </c>
      <c r="B1" s="33"/>
      <c r="C1" s="33"/>
      <c r="D1" s="33"/>
      <c r="E1" s="34"/>
      <c r="F1" s="34"/>
    </row>
    <row r="2" spans="1:8" ht="15.75" customHeight="1">
      <c r="A2" s="33" t="s">
        <v>1</v>
      </c>
      <c r="B2" s="33"/>
      <c r="C2" s="33"/>
      <c r="D2" s="33"/>
      <c r="E2" s="34"/>
      <c r="F2" s="34"/>
    </row>
    <row r="3" spans="1:8" ht="21" customHeight="1">
      <c r="A3" s="36" t="s">
        <v>356</v>
      </c>
      <c r="B3" s="36"/>
      <c r="C3" s="36"/>
      <c r="D3" s="36"/>
      <c r="E3" s="37"/>
      <c r="F3" s="37"/>
    </row>
    <row r="5" spans="1:8" ht="33.75" customHeight="1">
      <c r="A5" s="38" t="s">
        <v>0</v>
      </c>
      <c r="B5" s="38" t="s">
        <v>24</v>
      </c>
      <c r="C5" s="38" t="s">
        <v>25</v>
      </c>
      <c r="D5" s="38" t="s">
        <v>21</v>
      </c>
    </row>
    <row r="6" spans="1:8">
      <c r="A6" s="39" t="s">
        <v>22</v>
      </c>
      <c r="B6" s="38" t="s">
        <v>13</v>
      </c>
      <c r="C6" s="40"/>
      <c r="D6" s="40"/>
    </row>
    <row r="7" spans="1:8">
      <c r="A7" s="39">
        <v>1</v>
      </c>
      <c r="B7" s="41" t="s">
        <v>232</v>
      </c>
      <c r="C7" s="41"/>
      <c r="D7" s="41"/>
    </row>
    <row r="8" spans="1:8" ht="31.5">
      <c r="A8" s="42"/>
      <c r="B8" s="42" t="s">
        <v>60</v>
      </c>
      <c r="C8" s="43" t="s">
        <v>61</v>
      </c>
      <c r="D8" s="42"/>
    </row>
    <row r="9" spans="1:8">
      <c r="A9" s="42"/>
      <c r="B9" s="42" t="s">
        <v>62</v>
      </c>
      <c r="C9" s="43" t="s">
        <v>63</v>
      </c>
      <c r="D9" s="42"/>
    </row>
    <row r="10" spans="1:8" ht="31.5">
      <c r="A10" s="42"/>
      <c r="B10" s="42" t="s">
        <v>276</v>
      </c>
      <c r="C10" s="43" t="s">
        <v>64</v>
      </c>
      <c r="D10" s="42"/>
    </row>
    <row r="11" spans="1:8">
      <c r="A11" s="43">
        <v>2</v>
      </c>
      <c r="B11" s="41" t="s">
        <v>65</v>
      </c>
      <c r="C11" s="43"/>
      <c r="D11" s="42"/>
    </row>
    <row r="12" spans="1:8" ht="31.5">
      <c r="A12" s="43"/>
      <c r="B12" s="42" t="s">
        <v>60</v>
      </c>
      <c r="C12" s="43" t="s">
        <v>66</v>
      </c>
      <c r="D12" s="42"/>
    </row>
    <row r="13" spans="1:8" ht="26.25" customHeight="1">
      <c r="A13" s="43"/>
      <c r="B13" s="44" t="s">
        <v>67</v>
      </c>
      <c r="C13" s="43" t="s">
        <v>68</v>
      </c>
      <c r="D13" s="42"/>
      <c r="E13" s="45"/>
      <c r="F13" s="45"/>
      <c r="G13" s="45"/>
      <c r="H13" s="45"/>
    </row>
    <row r="14" spans="1:8">
      <c r="A14" s="43"/>
      <c r="B14" s="46" t="s">
        <v>69</v>
      </c>
      <c r="C14" s="43" t="s">
        <v>70</v>
      </c>
      <c r="D14" s="42"/>
    </row>
    <row r="15" spans="1:8">
      <c r="A15" s="43">
        <v>3</v>
      </c>
      <c r="B15" s="41" t="s">
        <v>71</v>
      </c>
      <c r="C15" s="43"/>
      <c r="D15" s="42"/>
    </row>
    <row r="16" spans="1:8" ht="31.5">
      <c r="A16" s="43"/>
      <c r="B16" s="42" t="s">
        <v>60</v>
      </c>
      <c r="C16" s="43" t="s">
        <v>72</v>
      </c>
      <c r="D16" s="42"/>
    </row>
    <row r="17" spans="1:4">
      <c r="A17" s="43">
        <v>4</v>
      </c>
      <c r="B17" s="41" t="s">
        <v>73</v>
      </c>
      <c r="C17" s="43"/>
      <c r="D17" s="42"/>
    </row>
    <row r="18" spans="1:4" ht="31.5">
      <c r="A18" s="43"/>
      <c r="B18" s="42" t="s">
        <v>60</v>
      </c>
      <c r="C18" s="43" t="s">
        <v>66</v>
      </c>
      <c r="D18" s="42"/>
    </row>
    <row r="19" spans="1:4">
      <c r="A19" s="43"/>
      <c r="B19" s="46" t="s">
        <v>74</v>
      </c>
      <c r="C19" s="43" t="s">
        <v>70</v>
      </c>
      <c r="D19" s="42"/>
    </row>
    <row r="20" spans="1:4">
      <c r="A20" s="43">
        <v>5</v>
      </c>
      <c r="B20" s="41" t="s">
        <v>75</v>
      </c>
      <c r="C20" s="43"/>
      <c r="D20" s="42"/>
    </row>
    <row r="21" spans="1:4" ht="31.5">
      <c r="A21" s="43"/>
      <c r="B21" s="42" t="s">
        <v>76</v>
      </c>
      <c r="C21" s="43" t="s">
        <v>66</v>
      </c>
      <c r="D21" s="42"/>
    </row>
    <row r="22" spans="1:4">
      <c r="A22" s="43"/>
      <c r="B22" s="46" t="s">
        <v>77</v>
      </c>
      <c r="C22" s="43" t="s">
        <v>78</v>
      </c>
      <c r="D22" s="42"/>
    </row>
    <row r="23" spans="1:4">
      <c r="A23" s="43">
        <v>6</v>
      </c>
      <c r="B23" s="47" t="s">
        <v>79</v>
      </c>
      <c r="C23" s="39"/>
      <c r="D23" s="42"/>
    </row>
    <row r="24" spans="1:4" ht="32.25" customHeight="1">
      <c r="A24" s="43"/>
      <c r="B24" s="42" t="s">
        <v>76</v>
      </c>
      <c r="C24" s="43" t="s">
        <v>66</v>
      </c>
      <c r="D24" s="42"/>
    </row>
    <row r="25" spans="1:4">
      <c r="A25" s="43"/>
      <c r="B25" s="42" t="s">
        <v>80</v>
      </c>
      <c r="C25" s="43" t="s">
        <v>68</v>
      </c>
      <c r="D25" s="42"/>
    </row>
    <row r="26" spans="1:4">
      <c r="A26" s="43"/>
      <c r="B26" s="42" t="s">
        <v>81</v>
      </c>
      <c r="C26" s="43" t="s">
        <v>70</v>
      </c>
      <c r="D26" s="42"/>
    </row>
    <row r="27" spans="1:4">
      <c r="A27" s="43">
        <v>7</v>
      </c>
      <c r="B27" s="47" t="s">
        <v>82</v>
      </c>
      <c r="C27" s="39"/>
      <c r="D27" s="42"/>
    </row>
    <row r="28" spans="1:4" ht="33" customHeight="1">
      <c r="A28" s="43"/>
      <c r="B28" s="42" t="s">
        <v>60</v>
      </c>
      <c r="C28" s="43" t="s">
        <v>66</v>
      </c>
      <c r="D28" s="42"/>
    </row>
    <row r="29" spans="1:4">
      <c r="A29" s="38" t="s">
        <v>23</v>
      </c>
      <c r="B29" s="38" t="s">
        <v>14</v>
      </c>
      <c r="C29" s="43"/>
      <c r="D29" s="43"/>
    </row>
    <row r="30" spans="1:4">
      <c r="A30" s="43">
        <v>1</v>
      </c>
      <c r="B30" s="41" t="s">
        <v>83</v>
      </c>
      <c r="C30" s="41"/>
      <c r="D30" s="43"/>
    </row>
    <row r="31" spans="1:4">
      <c r="A31" s="43"/>
      <c r="B31" s="42" t="s">
        <v>84</v>
      </c>
      <c r="C31" s="43" t="s">
        <v>64</v>
      </c>
      <c r="D31" s="43"/>
    </row>
    <row r="32" spans="1:4">
      <c r="A32" s="43">
        <v>2</v>
      </c>
      <c r="B32" s="41" t="s">
        <v>85</v>
      </c>
      <c r="C32" s="43"/>
      <c r="D32" s="43"/>
    </row>
    <row r="33" spans="1:4">
      <c r="A33" s="43"/>
      <c r="B33" s="42" t="s">
        <v>86</v>
      </c>
      <c r="C33" s="43" t="s">
        <v>64</v>
      </c>
      <c r="D33" s="43"/>
    </row>
    <row r="34" spans="1:4">
      <c r="A34" s="43">
        <v>3</v>
      </c>
      <c r="B34" s="41" t="s">
        <v>87</v>
      </c>
      <c r="C34" s="43"/>
      <c r="D34" s="43"/>
    </row>
    <row r="35" spans="1:4" ht="33" customHeight="1">
      <c r="A35" s="43"/>
      <c r="B35" s="42" t="s">
        <v>88</v>
      </c>
      <c r="C35" s="43" t="s">
        <v>64</v>
      </c>
      <c r="D35" s="43"/>
    </row>
    <row r="36" spans="1:4" ht="33" customHeight="1">
      <c r="A36" s="43"/>
      <c r="B36" s="42" t="s">
        <v>89</v>
      </c>
      <c r="C36" s="43" t="s">
        <v>64</v>
      </c>
      <c r="D36" s="43"/>
    </row>
    <row r="37" spans="1:4" ht="33" customHeight="1">
      <c r="A37" s="43"/>
      <c r="B37" s="42" t="s">
        <v>339</v>
      </c>
      <c r="C37" s="43" t="s">
        <v>340</v>
      </c>
      <c r="D37" s="43"/>
    </row>
    <row r="38" spans="1:4" ht="33" customHeight="1">
      <c r="A38" s="43"/>
      <c r="B38" s="42" t="s">
        <v>90</v>
      </c>
      <c r="C38" s="43" t="s">
        <v>64</v>
      </c>
      <c r="D38" s="43"/>
    </row>
    <row r="39" spans="1:4">
      <c r="A39" s="43">
        <v>4</v>
      </c>
      <c r="B39" s="41" t="s">
        <v>91</v>
      </c>
      <c r="C39" s="43"/>
      <c r="D39" s="43"/>
    </row>
    <row r="40" spans="1:4">
      <c r="A40" s="43"/>
      <c r="B40" s="42" t="s">
        <v>341</v>
      </c>
      <c r="C40" s="43" t="s">
        <v>64</v>
      </c>
      <c r="D40" s="43"/>
    </row>
    <row r="41" spans="1:4">
      <c r="A41" s="43"/>
      <c r="B41" s="42" t="s">
        <v>92</v>
      </c>
      <c r="C41" s="43" t="s">
        <v>64</v>
      </c>
      <c r="D41" s="43"/>
    </row>
    <row r="42" spans="1:4">
      <c r="A42" s="43">
        <v>5</v>
      </c>
      <c r="B42" s="41" t="s">
        <v>93</v>
      </c>
      <c r="C42" s="43"/>
      <c r="D42" s="43"/>
    </row>
    <row r="43" spans="1:4">
      <c r="A43" s="43"/>
      <c r="B43" s="42" t="s">
        <v>94</v>
      </c>
      <c r="C43" s="43" t="s">
        <v>64</v>
      </c>
      <c r="D43" s="43"/>
    </row>
    <row r="44" spans="1:4">
      <c r="A44" s="43">
        <v>6</v>
      </c>
      <c r="B44" s="41" t="s">
        <v>274</v>
      </c>
      <c r="C44" s="43"/>
      <c r="D44" s="43"/>
    </row>
    <row r="45" spans="1:4">
      <c r="A45" s="43"/>
      <c r="B45" s="42" t="s">
        <v>95</v>
      </c>
      <c r="C45" s="43" t="s">
        <v>64</v>
      </c>
      <c r="D45" s="43"/>
    </row>
    <row r="46" spans="1:4">
      <c r="A46" s="43"/>
      <c r="B46" s="42" t="s">
        <v>96</v>
      </c>
      <c r="C46" s="43" t="s">
        <v>64</v>
      </c>
      <c r="D46" s="43"/>
    </row>
    <row r="47" spans="1:4">
      <c r="A47" s="43"/>
      <c r="B47" s="42" t="s">
        <v>97</v>
      </c>
      <c r="C47" s="43" t="s">
        <v>64</v>
      </c>
      <c r="D47" s="43"/>
    </row>
    <row r="48" spans="1:4">
      <c r="A48" s="43">
        <v>7</v>
      </c>
      <c r="B48" s="48" t="s">
        <v>273</v>
      </c>
      <c r="C48" s="43"/>
      <c r="D48" s="43"/>
    </row>
    <row r="49" spans="1:4" ht="31.5">
      <c r="A49" s="43"/>
      <c r="B49" s="49" t="s">
        <v>342</v>
      </c>
      <c r="C49" s="43" t="s">
        <v>344</v>
      </c>
      <c r="D49" s="43"/>
    </row>
    <row r="50" spans="1:4">
      <c r="A50" s="43"/>
      <c r="B50" s="49" t="s">
        <v>343</v>
      </c>
      <c r="C50" s="43" t="s">
        <v>64</v>
      </c>
      <c r="D50" s="43"/>
    </row>
    <row r="51" spans="1:4">
      <c r="A51" s="39">
        <v>8</v>
      </c>
      <c r="B51" s="48" t="s">
        <v>173</v>
      </c>
      <c r="C51" s="43"/>
      <c r="D51" s="43"/>
    </row>
    <row r="52" spans="1:4">
      <c r="A52" s="43"/>
      <c r="B52" s="49" t="s">
        <v>345</v>
      </c>
      <c r="C52" s="43" t="s">
        <v>346</v>
      </c>
      <c r="D52" s="43"/>
    </row>
    <row r="53" spans="1:4">
      <c r="A53" s="38" t="s">
        <v>58</v>
      </c>
      <c r="B53" s="38" t="s">
        <v>17</v>
      </c>
      <c r="C53" s="43"/>
      <c r="D53" s="43"/>
    </row>
    <row r="54" spans="1:4">
      <c r="A54" s="43">
        <v>1</v>
      </c>
      <c r="B54" s="41" t="s">
        <v>98</v>
      </c>
      <c r="C54" s="41"/>
      <c r="D54" s="43"/>
    </row>
    <row r="55" spans="1:4">
      <c r="A55" s="43"/>
      <c r="B55" s="42" t="s">
        <v>99</v>
      </c>
      <c r="C55" s="43" t="s">
        <v>100</v>
      </c>
      <c r="D55" s="43"/>
    </row>
    <row r="56" spans="1:4">
      <c r="A56" s="43">
        <v>2</v>
      </c>
      <c r="B56" s="41" t="s">
        <v>101</v>
      </c>
      <c r="C56" s="41"/>
      <c r="D56" s="43"/>
    </row>
    <row r="57" spans="1:4">
      <c r="A57" s="43"/>
      <c r="B57" s="42" t="s">
        <v>433</v>
      </c>
      <c r="C57" s="43" t="s">
        <v>346</v>
      </c>
      <c r="D57" s="43"/>
    </row>
    <row r="58" spans="1:4">
      <c r="A58" s="43"/>
      <c r="B58" s="42" t="s">
        <v>102</v>
      </c>
      <c r="C58" s="43" t="s">
        <v>103</v>
      </c>
      <c r="D58" s="43"/>
    </row>
    <row r="59" spans="1:4">
      <c r="A59" s="43"/>
      <c r="B59" s="42" t="s">
        <v>104</v>
      </c>
      <c r="C59" s="43" t="s">
        <v>103</v>
      </c>
      <c r="D59" s="43"/>
    </row>
    <row r="60" spans="1:4">
      <c r="A60" s="43"/>
      <c r="B60" s="42" t="s">
        <v>105</v>
      </c>
      <c r="C60" s="43" t="s">
        <v>103</v>
      </c>
      <c r="D60" s="43"/>
    </row>
    <row r="61" spans="1:4">
      <c r="A61" s="43"/>
      <c r="B61" s="42" t="s">
        <v>106</v>
      </c>
      <c r="C61" s="43" t="s">
        <v>103</v>
      </c>
      <c r="D61" s="43"/>
    </row>
    <row r="62" spans="1:4">
      <c r="A62" s="43">
        <v>3</v>
      </c>
      <c r="B62" s="41" t="s">
        <v>107</v>
      </c>
      <c r="C62" s="43"/>
      <c r="D62" s="43"/>
    </row>
    <row r="63" spans="1:4">
      <c r="A63" s="43"/>
      <c r="B63" s="42" t="s">
        <v>108</v>
      </c>
      <c r="C63" s="43" t="s">
        <v>103</v>
      </c>
      <c r="D63" s="43"/>
    </row>
    <row r="64" spans="1:4">
      <c r="A64" s="43">
        <v>4</v>
      </c>
      <c r="B64" s="41" t="s">
        <v>109</v>
      </c>
      <c r="C64" s="43"/>
      <c r="D64" s="43"/>
    </row>
    <row r="65" spans="1:4">
      <c r="A65" s="43"/>
      <c r="B65" s="42" t="s">
        <v>110</v>
      </c>
      <c r="C65" s="43" t="s">
        <v>103</v>
      </c>
      <c r="D65" s="43"/>
    </row>
    <row r="66" spans="1:4">
      <c r="A66" s="43">
        <v>5</v>
      </c>
      <c r="B66" s="41" t="s">
        <v>111</v>
      </c>
      <c r="C66" s="43"/>
      <c r="D66" s="43"/>
    </row>
    <row r="67" spans="1:4">
      <c r="A67" s="43"/>
      <c r="B67" s="42" t="s">
        <v>112</v>
      </c>
      <c r="C67" s="43" t="s">
        <v>103</v>
      </c>
      <c r="D67" s="43"/>
    </row>
    <row r="68" spans="1:4">
      <c r="A68" s="43">
        <v>6</v>
      </c>
      <c r="B68" s="41" t="s">
        <v>113</v>
      </c>
      <c r="C68" s="43"/>
      <c r="D68" s="43"/>
    </row>
    <row r="69" spans="1:4">
      <c r="A69" s="43"/>
      <c r="B69" s="42" t="s">
        <v>434</v>
      </c>
      <c r="C69" s="43" t="s">
        <v>346</v>
      </c>
      <c r="D69" s="43"/>
    </row>
    <row r="70" spans="1:4">
      <c r="A70" s="43"/>
      <c r="B70" s="42" t="s">
        <v>114</v>
      </c>
      <c r="C70" s="43" t="s">
        <v>103</v>
      </c>
      <c r="D70" s="43"/>
    </row>
    <row r="71" spans="1:4">
      <c r="A71" s="43">
        <v>7</v>
      </c>
      <c r="B71" s="41" t="s">
        <v>115</v>
      </c>
      <c r="C71" s="43"/>
      <c r="D71" s="43"/>
    </row>
    <row r="72" spans="1:4" ht="31.5">
      <c r="A72" s="43"/>
      <c r="B72" s="42" t="s">
        <v>116</v>
      </c>
      <c r="C72" s="43" t="s">
        <v>103</v>
      </c>
      <c r="D72" s="43"/>
    </row>
    <row r="73" spans="1:4">
      <c r="A73" s="43">
        <v>8</v>
      </c>
      <c r="B73" s="41" t="s">
        <v>117</v>
      </c>
      <c r="C73" s="43"/>
      <c r="D73" s="43"/>
    </row>
    <row r="74" spans="1:4">
      <c r="A74" s="43"/>
      <c r="B74" s="42" t="s">
        <v>118</v>
      </c>
      <c r="C74" s="43" t="s">
        <v>103</v>
      </c>
      <c r="D74" s="43"/>
    </row>
    <row r="75" spans="1:4">
      <c r="A75" s="38" t="s">
        <v>59</v>
      </c>
      <c r="B75" s="38" t="s">
        <v>18</v>
      </c>
      <c r="C75" s="43"/>
      <c r="D75" s="43"/>
    </row>
    <row r="76" spans="1:4">
      <c r="A76" s="43">
        <v>1</v>
      </c>
      <c r="B76" s="41" t="s">
        <v>119</v>
      </c>
      <c r="C76" s="41"/>
      <c r="D76" s="43"/>
    </row>
    <row r="77" spans="1:4">
      <c r="A77" s="43"/>
      <c r="B77" s="42" t="s">
        <v>120</v>
      </c>
      <c r="C77" s="43" t="s">
        <v>347</v>
      </c>
      <c r="D77" s="43"/>
    </row>
    <row r="78" spans="1:4">
      <c r="A78" s="43"/>
      <c r="B78" s="42" t="s">
        <v>121</v>
      </c>
      <c r="C78" s="43" t="s">
        <v>122</v>
      </c>
      <c r="D78" s="43"/>
    </row>
    <row r="79" spans="1:4">
      <c r="A79" s="43">
        <v>2</v>
      </c>
      <c r="B79" s="41" t="s">
        <v>123</v>
      </c>
      <c r="C79" s="43"/>
      <c r="D79" s="43"/>
    </row>
    <row r="80" spans="1:4">
      <c r="A80" s="43"/>
      <c r="B80" s="42" t="s">
        <v>275</v>
      </c>
      <c r="C80" s="43" t="s">
        <v>347</v>
      </c>
      <c r="D80" s="43"/>
    </row>
    <row r="81" spans="1:4">
      <c r="A81" s="39">
        <v>3</v>
      </c>
      <c r="B81" s="41" t="s">
        <v>348</v>
      </c>
      <c r="C81" s="43" t="s">
        <v>351</v>
      </c>
      <c r="D81" s="43"/>
    </row>
    <row r="82" spans="1:4">
      <c r="A82" s="39">
        <v>4</v>
      </c>
      <c r="B82" s="41" t="s">
        <v>349</v>
      </c>
      <c r="C82" s="43" t="s">
        <v>351</v>
      </c>
      <c r="D82" s="43"/>
    </row>
    <row r="83" spans="1:4">
      <c r="A83" s="39">
        <v>5</v>
      </c>
      <c r="B83" s="41" t="s">
        <v>350</v>
      </c>
      <c r="C83" s="43" t="s">
        <v>351</v>
      </c>
      <c r="D83" s="43"/>
    </row>
    <row r="84" spans="1:4">
      <c r="A84" s="39">
        <v>6</v>
      </c>
      <c r="B84" s="41" t="s">
        <v>352</v>
      </c>
      <c r="C84" s="43" t="s">
        <v>353</v>
      </c>
      <c r="D84" s="43"/>
    </row>
    <row r="85" spans="1:4">
      <c r="A85" s="38" t="s">
        <v>233</v>
      </c>
      <c r="B85" s="38" t="s">
        <v>20</v>
      </c>
      <c r="C85" s="43"/>
      <c r="D85" s="43"/>
    </row>
    <row r="86" spans="1:4">
      <c r="A86" s="43">
        <v>1</v>
      </c>
      <c r="B86" s="41" t="s">
        <v>124</v>
      </c>
      <c r="C86" s="41"/>
      <c r="D86" s="43"/>
    </row>
    <row r="87" spans="1:4" ht="31.5">
      <c r="A87" s="43"/>
      <c r="B87" s="42" t="s">
        <v>125</v>
      </c>
      <c r="C87" s="43" t="s">
        <v>126</v>
      </c>
      <c r="D87" s="43"/>
    </row>
    <row r="88" spans="1:4" ht="31.5">
      <c r="A88" s="43"/>
      <c r="B88" s="42" t="s">
        <v>127</v>
      </c>
      <c r="C88" s="43" t="s">
        <v>128</v>
      </c>
      <c r="D88" s="43"/>
    </row>
    <row r="89" spans="1:4" ht="47.25">
      <c r="A89" s="43"/>
      <c r="B89" s="42" t="s">
        <v>435</v>
      </c>
      <c r="C89" s="43" t="s">
        <v>129</v>
      </c>
      <c r="D89" s="43"/>
    </row>
    <row r="90" spans="1:4">
      <c r="A90" s="43">
        <v>2</v>
      </c>
      <c r="B90" s="41" t="s">
        <v>130</v>
      </c>
      <c r="C90" s="43"/>
      <c r="D90" s="43"/>
    </row>
    <row r="91" spans="1:4" ht="31.5">
      <c r="A91" s="43"/>
      <c r="B91" s="42" t="s">
        <v>131</v>
      </c>
      <c r="C91" s="43" t="s">
        <v>132</v>
      </c>
      <c r="D91" s="43"/>
    </row>
    <row r="92" spans="1:4" ht="47.25">
      <c r="A92" s="43"/>
      <c r="B92" s="42" t="s">
        <v>133</v>
      </c>
      <c r="C92" s="43" t="s">
        <v>129</v>
      </c>
      <c r="D92" s="43"/>
    </row>
    <row r="93" spans="1:4">
      <c r="A93" s="43">
        <v>3</v>
      </c>
      <c r="B93" s="41" t="s">
        <v>134</v>
      </c>
      <c r="C93" s="50"/>
      <c r="D93" s="43"/>
    </row>
    <row r="94" spans="1:4" ht="47.25">
      <c r="A94" s="43"/>
      <c r="B94" s="42" t="s">
        <v>135</v>
      </c>
      <c r="C94" s="43" t="s">
        <v>136</v>
      </c>
      <c r="D94" s="43"/>
    </row>
    <row r="95" spans="1:4">
      <c r="A95" s="43">
        <v>4</v>
      </c>
      <c r="B95" s="41" t="s">
        <v>261</v>
      </c>
      <c r="C95" s="39"/>
      <c r="D95" s="43"/>
    </row>
    <row r="96" spans="1:4" ht="47.25">
      <c r="A96" s="43"/>
      <c r="B96" s="42" t="s">
        <v>137</v>
      </c>
      <c r="C96" s="43" t="s">
        <v>138</v>
      </c>
      <c r="D96" s="43"/>
    </row>
    <row r="97" spans="1:4">
      <c r="A97" s="43"/>
      <c r="B97" s="42" t="s">
        <v>139</v>
      </c>
      <c r="C97" s="43" t="s">
        <v>140</v>
      </c>
      <c r="D97" s="43"/>
    </row>
    <row r="98" spans="1:4">
      <c r="A98" s="43">
        <v>5</v>
      </c>
      <c r="B98" s="41" t="s">
        <v>141</v>
      </c>
      <c r="C98" s="39"/>
      <c r="D98" s="43"/>
    </row>
    <row r="99" spans="1:4" ht="47.25">
      <c r="A99" s="43"/>
      <c r="B99" s="42" t="s">
        <v>436</v>
      </c>
      <c r="C99" s="43" t="s">
        <v>138</v>
      </c>
      <c r="D99" s="43"/>
    </row>
    <row r="100" spans="1:4">
      <c r="A100" s="43"/>
      <c r="B100" s="42" t="s">
        <v>142</v>
      </c>
      <c r="C100" s="43" t="s">
        <v>140</v>
      </c>
      <c r="D100" s="43"/>
    </row>
    <row r="101" spans="1:4">
      <c r="A101" s="43">
        <v>6</v>
      </c>
      <c r="B101" s="41" t="s">
        <v>143</v>
      </c>
      <c r="C101" s="43"/>
      <c r="D101" s="43"/>
    </row>
    <row r="102" spans="1:4">
      <c r="A102" s="43"/>
      <c r="B102" s="42" t="s">
        <v>144</v>
      </c>
      <c r="C102" s="43" t="s">
        <v>145</v>
      </c>
      <c r="D102" s="43"/>
    </row>
    <row r="103" spans="1:4">
      <c r="A103" s="43"/>
      <c r="B103" s="42" t="s">
        <v>146</v>
      </c>
      <c r="C103" s="43" t="s">
        <v>140</v>
      </c>
      <c r="D103" s="43"/>
    </row>
    <row r="104" spans="1:4">
      <c r="A104" s="43">
        <v>7</v>
      </c>
      <c r="B104" s="41" t="s">
        <v>147</v>
      </c>
      <c r="C104" s="39"/>
      <c r="D104" s="43"/>
    </row>
    <row r="105" spans="1:4">
      <c r="A105" s="43"/>
      <c r="B105" s="42" t="s">
        <v>148</v>
      </c>
      <c r="C105" s="43" t="s">
        <v>138</v>
      </c>
      <c r="D105" s="43"/>
    </row>
    <row r="106" spans="1:4">
      <c r="A106" s="43"/>
      <c r="B106" s="42" t="s">
        <v>149</v>
      </c>
      <c r="C106" s="43" t="s">
        <v>140</v>
      </c>
      <c r="D106" s="43"/>
    </row>
    <row r="107" spans="1:4">
      <c r="A107" s="43">
        <v>8</v>
      </c>
      <c r="B107" s="41" t="s">
        <v>150</v>
      </c>
      <c r="C107" s="39"/>
      <c r="D107" s="43"/>
    </row>
    <row r="108" spans="1:4" ht="31.5">
      <c r="A108" s="43"/>
      <c r="B108" s="42" t="s">
        <v>151</v>
      </c>
      <c r="C108" s="43" t="s">
        <v>152</v>
      </c>
      <c r="D108" s="43"/>
    </row>
    <row r="109" spans="1:4" ht="31.5">
      <c r="A109" s="43"/>
      <c r="B109" s="42" t="s">
        <v>153</v>
      </c>
      <c r="C109" s="43" t="s">
        <v>154</v>
      </c>
      <c r="D109" s="43"/>
    </row>
    <row r="110" spans="1:4">
      <c r="A110" s="43">
        <v>9</v>
      </c>
      <c r="B110" s="41" t="s">
        <v>155</v>
      </c>
      <c r="C110" s="39"/>
      <c r="D110" s="43"/>
    </row>
    <row r="111" spans="1:4" ht="31.5">
      <c r="A111" s="43"/>
      <c r="B111" s="42" t="s">
        <v>156</v>
      </c>
      <c r="C111" s="43" t="s">
        <v>138</v>
      </c>
      <c r="D111" s="43"/>
    </row>
    <row r="112" spans="1:4" ht="31.5">
      <c r="A112" s="43"/>
      <c r="B112" s="42" t="s">
        <v>157</v>
      </c>
      <c r="C112" s="43" t="s">
        <v>154</v>
      </c>
      <c r="D112" s="43"/>
    </row>
    <row r="113" spans="1:4">
      <c r="A113" s="43">
        <v>10</v>
      </c>
      <c r="B113" s="41" t="s">
        <v>158</v>
      </c>
      <c r="C113" s="39"/>
      <c r="D113" s="43"/>
    </row>
    <row r="114" spans="1:4">
      <c r="A114" s="43"/>
      <c r="B114" s="42" t="s">
        <v>159</v>
      </c>
      <c r="C114" s="43" t="s">
        <v>160</v>
      </c>
      <c r="D114" s="43"/>
    </row>
    <row r="115" spans="1:4">
      <c r="A115" s="43"/>
      <c r="B115" s="42" t="s">
        <v>161</v>
      </c>
      <c r="C115" s="43" t="s">
        <v>138</v>
      </c>
      <c r="D115" s="43"/>
    </row>
    <row r="116" spans="1:4">
      <c r="A116" s="43">
        <v>11</v>
      </c>
      <c r="B116" s="41" t="s">
        <v>162</v>
      </c>
      <c r="C116" s="39"/>
      <c r="D116" s="43"/>
    </row>
    <row r="117" spans="1:4" ht="36" customHeight="1">
      <c r="A117" s="43"/>
      <c r="B117" s="42" t="s">
        <v>163</v>
      </c>
      <c r="C117" s="43" t="s">
        <v>138</v>
      </c>
      <c r="D117" s="43"/>
    </row>
    <row r="118" spans="1:4" ht="36" customHeight="1">
      <c r="A118" s="43"/>
      <c r="B118" s="42" t="s">
        <v>437</v>
      </c>
      <c r="C118" s="43" t="s">
        <v>160</v>
      </c>
      <c r="D118" s="43"/>
    </row>
    <row r="119" spans="1:4" ht="31.5">
      <c r="A119" s="43"/>
      <c r="B119" s="42" t="s">
        <v>164</v>
      </c>
      <c r="C119" s="43" t="s">
        <v>165</v>
      </c>
      <c r="D119" s="43"/>
    </row>
    <row r="120" spans="1:4">
      <c r="A120" s="43">
        <v>12</v>
      </c>
      <c r="B120" s="41" t="s">
        <v>166</v>
      </c>
      <c r="C120" s="39"/>
      <c r="D120" s="43"/>
    </row>
    <row r="121" spans="1:4" ht="31.5">
      <c r="A121" s="43"/>
      <c r="B121" s="42" t="s">
        <v>167</v>
      </c>
      <c r="C121" s="43" t="s">
        <v>165</v>
      </c>
      <c r="D121" s="43"/>
    </row>
    <row r="122" spans="1:4">
      <c r="A122" s="43"/>
      <c r="B122" s="42" t="s">
        <v>168</v>
      </c>
      <c r="C122" s="43" t="s">
        <v>160</v>
      </c>
      <c r="D122" s="43"/>
    </row>
    <row r="123" spans="1:4">
      <c r="A123" s="43">
        <v>13</v>
      </c>
      <c r="B123" s="41" t="s">
        <v>169</v>
      </c>
      <c r="C123" s="39"/>
      <c r="D123" s="43"/>
    </row>
    <row r="124" spans="1:4" ht="31.5">
      <c r="A124" s="43"/>
      <c r="B124" s="42" t="s">
        <v>170</v>
      </c>
      <c r="C124" s="43" t="s">
        <v>171</v>
      </c>
      <c r="D124" s="43"/>
    </row>
    <row r="125" spans="1:4">
      <c r="A125" s="43"/>
      <c r="B125" s="42" t="s">
        <v>172</v>
      </c>
      <c r="C125" s="43" t="s">
        <v>160</v>
      </c>
      <c r="D125" s="43"/>
    </row>
    <row r="126" spans="1:4">
      <c r="A126" s="43">
        <v>14</v>
      </c>
      <c r="B126" s="41" t="s">
        <v>173</v>
      </c>
      <c r="C126" s="39"/>
      <c r="D126" s="43"/>
    </row>
    <row r="127" spans="1:4" ht="31.5">
      <c r="A127" s="43"/>
      <c r="B127" s="42" t="s">
        <v>174</v>
      </c>
      <c r="C127" s="43" t="s">
        <v>154</v>
      </c>
      <c r="D127" s="43"/>
    </row>
    <row r="128" spans="1:4" ht="31.5">
      <c r="A128" s="43"/>
      <c r="B128" s="42" t="s">
        <v>175</v>
      </c>
      <c r="C128" s="43" t="s">
        <v>176</v>
      </c>
      <c r="D128" s="43"/>
    </row>
    <row r="129" spans="1:4">
      <c r="A129" s="43"/>
      <c r="B129" s="42" t="s">
        <v>177</v>
      </c>
      <c r="C129" s="43" t="s">
        <v>160</v>
      </c>
      <c r="D129" s="43"/>
    </row>
    <row r="130" spans="1:4">
      <c r="A130" s="38" t="s">
        <v>234</v>
      </c>
      <c r="B130" s="38" t="s">
        <v>19</v>
      </c>
      <c r="C130" s="43"/>
      <c r="D130" s="43"/>
    </row>
    <row r="131" spans="1:4">
      <c r="A131" s="43">
        <v>1</v>
      </c>
      <c r="B131" s="41" t="s">
        <v>235</v>
      </c>
      <c r="C131" s="43"/>
      <c r="D131" s="43"/>
    </row>
    <row r="132" spans="1:4" ht="15.75" customHeight="1">
      <c r="A132" s="43"/>
      <c r="B132" s="42" t="s">
        <v>179</v>
      </c>
      <c r="C132" s="43" t="s">
        <v>178</v>
      </c>
      <c r="D132" s="43"/>
    </row>
    <row r="133" spans="1:4">
      <c r="A133" s="43">
        <v>2</v>
      </c>
      <c r="B133" s="41" t="s">
        <v>236</v>
      </c>
      <c r="C133" s="43"/>
      <c r="D133" s="43"/>
    </row>
    <row r="134" spans="1:4">
      <c r="A134" s="43"/>
      <c r="B134" s="42" t="s">
        <v>268</v>
      </c>
      <c r="C134" s="43" t="s">
        <v>178</v>
      </c>
      <c r="D134" s="43"/>
    </row>
    <row r="135" spans="1:4" ht="31.5">
      <c r="A135" s="43"/>
      <c r="B135" s="42" t="s">
        <v>180</v>
      </c>
      <c r="C135" s="43" t="s">
        <v>181</v>
      </c>
      <c r="D135" s="43"/>
    </row>
    <row r="136" spans="1:4">
      <c r="A136" s="43">
        <v>3</v>
      </c>
      <c r="B136" s="41" t="s">
        <v>237</v>
      </c>
      <c r="C136" s="43"/>
      <c r="D136" s="43"/>
    </row>
    <row r="137" spans="1:4">
      <c r="A137" s="43"/>
      <c r="B137" s="42" t="s">
        <v>182</v>
      </c>
      <c r="C137" s="43" t="s">
        <v>181</v>
      </c>
      <c r="D137" s="43"/>
    </row>
    <row r="138" spans="1:4">
      <c r="A138" s="43">
        <v>4</v>
      </c>
      <c r="B138" s="41" t="s">
        <v>238</v>
      </c>
      <c r="C138" s="43"/>
      <c r="D138" s="43"/>
    </row>
    <row r="139" spans="1:4" ht="31.5">
      <c r="A139" s="43"/>
      <c r="B139" s="42" t="s">
        <v>267</v>
      </c>
      <c r="C139" s="43" t="s">
        <v>184</v>
      </c>
      <c r="D139" s="43"/>
    </row>
    <row r="140" spans="1:4">
      <c r="A140" s="43">
        <v>5</v>
      </c>
      <c r="B140" s="41" t="s">
        <v>239</v>
      </c>
      <c r="C140" s="43"/>
      <c r="D140" s="43"/>
    </row>
    <row r="141" spans="1:4">
      <c r="A141" s="43"/>
      <c r="B141" s="42" t="s">
        <v>185</v>
      </c>
      <c r="C141" s="43" t="s">
        <v>263</v>
      </c>
      <c r="D141" s="43"/>
    </row>
    <row r="142" spans="1:4">
      <c r="A142" s="43"/>
      <c r="B142" s="42" t="s">
        <v>186</v>
      </c>
      <c r="C142" s="51" t="s">
        <v>181</v>
      </c>
      <c r="D142" s="43"/>
    </row>
    <row r="143" spans="1:4">
      <c r="A143" s="43"/>
      <c r="B143" s="42" t="s">
        <v>187</v>
      </c>
      <c r="C143" s="51"/>
      <c r="D143" s="43"/>
    </row>
    <row r="144" spans="1:4">
      <c r="A144" s="43">
        <v>6</v>
      </c>
      <c r="B144" s="41" t="s">
        <v>240</v>
      </c>
      <c r="C144" s="43"/>
      <c r="D144" s="43"/>
    </row>
    <row r="145" spans="1:4">
      <c r="A145" s="43"/>
      <c r="B145" s="42" t="s">
        <v>188</v>
      </c>
      <c r="C145" s="43" t="s">
        <v>183</v>
      </c>
      <c r="D145" s="43"/>
    </row>
    <row r="146" spans="1:4">
      <c r="A146" s="43"/>
      <c r="B146" s="42" t="s">
        <v>189</v>
      </c>
      <c r="C146" s="43" t="s">
        <v>178</v>
      </c>
      <c r="D146" s="43"/>
    </row>
    <row r="147" spans="1:4">
      <c r="A147" s="43">
        <v>7</v>
      </c>
      <c r="B147" s="41" t="s">
        <v>241</v>
      </c>
      <c r="C147" s="43"/>
      <c r="D147" s="43"/>
    </row>
    <row r="148" spans="1:4">
      <c r="A148" s="43"/>
      <c r="B148" s="42" t="s">
        <v>190</v>
      </c>
      <c r="C148" s="43" t="s">
        <v>183</v>
      </c>
      <c r="D148" s="43"/>
    </row>
    <row r="149" spans="1:4">
      <c r="A149" s="43"/>
      <c r="B149" s="42" t="s">
        <v>191</v>
      </c>
      <c r="C149" s="43" t="s">
        <v>192</v>
      </c>
      <c r="D149" s="43"/>
    </row>
    <row r="150" spans="1:4">
      <c r="A150" s="43"/>
      <c r="B150" s="42" t="s">
        <v>193</v>
      </c>
      <c r="C150" s="43" t="s">
        <v>194</v>
      </c>
      <c r="D150" s="43"/>
    </row>
    <row r="151" spans="1:4">
      <c r="A151" s="43">
        <v>8</v>
      </c>
      <c r="B151" s="41" t="s">
        <v>242</v>
      </c>
      <c r="C151" s="43"/>
      <c r="D151" s="43"/>
    </row>
    <row r="152" spans="1:4">
      <c r="A152" s="43"/>
      <c r="B152" s="42" t="s">
        <v>195</v>
      </c>
      <c r="C152" s="43" t="s">
        <v>196</v>
      </c>
      <c r="D152" s="43"/>
    </row>
    <row r="153" spans="1:4">
      <c r="A153" s="43"/>
      <c r="B153" s="42" t="s">
        <v>197</v>
      </c>
      <c r="C153" s="43" t="s">
        <v>192</v>
      </c>
      <c r="D153" s="43"/>
    </row>
    <row r="154" spans="1:4" ht="31.5">
      <c r="A154" s="43"/>
      <c r="B154" s="42" t="s">
        <v>198</v>
      </c>
      <c r="C154" s="43" t="s">
        <v>181</v>
      </c>
      <c r="D154" s="43"/>
    </row>
    <row r="155" spans="1:4">
      <c r="A155" s="43">
        <v>9</v>
      </c>
      <c r="B155" s="41" t="s">
        <v>243</v>
      </c>
      <c r="C155" s="43"/>
      <c r="D155" s="43"/>
    </row>
    <row r="156" spans="1:4">
      <c r="A156" s="43"/>
      <c r="B156" s="42" t="s">
        <v>262</v>
      </c>
      <c r="C156" s="43" t="s">
        <v>263</v>
      </c>
      <c r="D156" s="43"/>
    </row>
    <row r="157" spans="1:4">
      <c r="A157" s="43"/>
      <c r="B157" s="42" t="s">
        <v>199</v>
      </c>
      <c r="C157" s="43" t="s">
        <v>178</v>
      </c>
      <c r="D157" s="43"/>
    </row>
    <row r="158" spans="1:4" ht="31.5">
      <c r="A158" s="43"/>
      <c r="B158" s="42" t="s">
        <v>201</v>
      </c>
      <c r="C158" s="43" t="s">
        <v>200</v>
      </c>
      <c r="D158" s="43"/>
    </row>
    <row r="159" spans="1:4">
      <c r="A159" s="43">
        <v>10</v>
      </c>
      <c r="B159" s="41" t="s">
        <v>244</v>
      </c>
      <c r="C159" s="43"/>
      <c r="D159" s="43"/>
    </row>
    <row r="160" spans="1:4">
      <c r="A160" s="43"/>
      <c r="B160" s="42" t="s">
        <v>264</v>
      </c>
      <c r="C160" s="43" t="s">
        <v>183</v>
      </c>
      <c r="D160" s="43"/>
    </row>
    <row r="161" spans="1:4">
      <c r="A161" s="43"/>
      <c r="B161" s="42" t="s">
        <v>203</v>
      </c>
      <c r="C161" s="43" t="s">
        <v>204</v>
      </c>
      <c r="D161" s="43"/>
    </row>
    <row r="162" spans="1:4" ht="31.5">
      <c r="A162" s="43"/>
      <c r="B162" s="42" t="s">
        <v>265</v>
      </c>
      <c r="C162" s="43" t="s">
        <v>181</v>
      </c>
      <c r="D162" s="43"/>
    </row>
    <row r="163" spans="1:4">
      <c r="A163" s="43">
        <v>11</v>
      </c>
      <c r="B163" s="41" t="s">
        <v>245</v>
      </c>
      <c r="C163" s="43"/>
      <c r="D163" s="43"/>
    </row>
    <row r="164" spans="1:4">
      <c r="A164" s="43"/>
      <c r="B164" s="42" t="s">
        <v>266</v>
      </c>
      <c r="C164" s="43" t="s">
        <v>263</v>
      </c>
      <c r="D164" s="43"/>
    </row>
    <row r="165" spans="1:4">
      <c r="A165" s="43"/>
      <c r="B165" s="42" t="s">
        <v>206</v>
      </c>
      <c r="C165" s="43" t="s">
        <v>205</v>
      </c>
      <c r="D165" s="43"/>
    </row>
    <row r="166" spans="1:4">
      <c r="A166" s="43"/>
      <c r="B166" s="42" t="s">
        <v>207</v>
      </c>
      <c r="C166" s="43" t="s">
        <v>194</v>
      </c>
      <c r="D166" s="43"/>
    </row>
    <row r="167" spans="1:4">
      <c r="A167" s="43"/>
      <c r="B167" s="42" t="s">
        <v>202</v>
      </c>
      <c r="C167" s="43" t="s">
        <v>194</v>
      </c>
      <c r="D167" s="43"/>
    </row>
    <row r="168" spans="1:4">
      <c r="A168" s="38" t="s">
        <v>246</v>
      </c>
      <c r="B168" s="38" t="s">
        <v>16</v>
      </c>
      <c r="C168" s="43"/>
      <c r="D168" s="43"/>
    </row>
    <row r="169" spans="1:4">
      <c r="A169" s="43">
        <v>1</v>
      </c>
      <c r="B169" s="41" t="s">
        <v>208</v>
      </c>
      <c r="C169" s="43"/>
      <c r="D169" s="43"/>
    </row>
    <row r="170" spans="1:4" ht="31.5">
      <c r="A170" s="43"/>
      <c r="B170" s="42" t="s">
        <v>438</v>
      </c>
      <c r="C170" s="43" t="s">
        <v>138</v>
      </c>
      <c r="D170" s="43"/>
    </row>
    <row r="171" spans="1:4">
      <c r="A171" s="43"/>
      <c r="B171" s="52" t="s">
        <v>258</v>
      </c>
      <c r="C171" s="43" t="s">
        <v>209</v>
      </c>
      <c r="D171" s="43"/>
    </row>
    <row r="172" spans="1:4">
      <c r="A172" s="43"/>
      <c r="B172" s="52" t="s">
        <v>247</v>
      </c>
      <c r="C172" s="43" t="s">
        <v>64</v>
      </c>
      <c r="D172" s="43"/>
    </row>
    <row r="173" spans="1:4">
      <c r="A173" s="43">
        <v>2</v>
      </c>
      <c r="B173" s="41" t="s">
        <v>248</v>
      </c>
      <c r="C173" s="43"/>
      <c r="D173" s="43"/>
    </row>
    <row r="174" spans="1:4" ht="35.25" customHeight="1">
      <c r="A174" s="43"/>
      <c r="B174" s="52" t="s">
        <v>249</v>
      </c>
      <c r="C174" s="43" t="s">
        <v>429</v>
      </c>
      <c r="D174" s="43"/>
    </row>
    <row r="175" spans="1:4">
      <c r="A175" s="43">
        <v>3</v>
      </c>
      <c r="B175" s="41" t="s">
        <v>250</v>
      </c>
      <c r="C175" s="43"/>
      <c r="D175" s="43"/>
    </row>
    <row r="176" spans="1:4" ht="31.5">
      <c r="A176" s="43"/>
      <c r="B176" s="52" t="s">
        <v>251</v>
      </c>
      <c r="C176" s="43" t="s">
        <v>209</v>
      </c>
      <c r="D176" s="43"/>
    </row>
    <row r="177" spans="1:4" ht="31.5">
      <c r="A177" s="43"/>
      <c r="B177" s="52" t="s">
        <v>252</v>
      </c>
      <c r="C177" s="43" t="s">
        <v>209</v>
      </c>
      <c r="D177" s="43"/>
    </row>
    <row r="178" spans="1:4">
      <c r="A178" s="43">
        <v>4</v>
      </c>
      <c r="B178" s="41" t="s">
        <v>253</v>
      </c>
      <c r="C178" s="43"/>
      <c r="D178" s="43"/>
    </row>
    <row r="179" spans="1:4" ht="31.5">
      <c r="A179" s="43"/>
      <c r="B179" s="52" t="s">
        <v>254</v>
      </c>
      <c r="C179" s="43" t="s">
        <v>209</v>
      </c>
      <c r="D179" s="43"/>
    </row>
    <row r="180" spans="1:4" ht="47.25">
      <c r="A180" s="43"/>
      <c r="B180" s="52" t="s">
        <v>255</v>
      </c>
      <c r="C180" s="43" t="s">
        <v>209</v>
      </c>
      <c r="D180" s="43"/>
    </row>
    <row r="181" spans="1:4">
      <c r="A181" s="43">
        <v>5</v>
      </c>
      <c r="B181" s="41" t="s">
        <v>256</v>
      </c>
      <c r="C181" s="43"/>
      <c r="D181" s="43"/>
    </row>
    <row r="182" spans="1:4">
      <c r="A182" s="43"/>
      <c r="B182" s="52" t="s">
        <v>257</v>
      </c>
      <c r="C182" s="43" t="s">
        <v>209</v>
      </c>
      <c r="D182" s="43"/>
    </row>
    <row r="183" spans="1:4">
      <c r="A183" s="43">
        <v>6</v>
      </c>
      <c r="B183" s="40" t="s">
        <v>269</v>
      </c>
      <c r="C183" s="43"/>
      <c r="D183" s="43"/>
    </row>
    <row r="184" spans="1:4" ht="31.5">
      <c r="A184" s="43"/>
      <c r="B184" s="52" t="s">
        <v>270</v>
      </c>
      <c r="C184" s="43" t="s">
        <v>209</v>
      </c>
      <c r="D184" s="43"/>
    </row>
    <row r="185" spans="1:4">
      <c r="A185" s="43">
        <v>7</v>
      </c>
      <c r="B185" s="40" t="s">
        <v>271</v>
      </c>
      <c r="C185" s="43"/>
      <c r="D185" s="43"/>
    </row>
    <row r="186" spans="1:4">
      <c r="A186" s="43"/>
      <c r="B186" s="52" t="s">
        <v>272</v>
      </c>
      <c r="C186" s="43" t="s">
        <v>209</v>
      </c>
      <c r="D186" s="43"/>
    </row>
    <row r="187" spans="1:4">
      <c r="A187" s="38" t="s">
        <v>259</v>
      </c>
      <c r="B187" s="38" t="s">
        <v>15</v>
      </c>
      <c r="C187" s="43"/>
      <c r="D187" s="43"/>
    </row>
    <row r="188" spans="1:4">
      <c r="A188" s="38">
        <v>1</v>
      </c>
      <c r="B188" s="53" t="s">
        <v>210</v>
      </c>
      <c r="C188" s="53"/>
      <c r="D188" s="43"/>
    </row>
    <row r="189" spans="1:4">
      <c r="A189" s="54" t="s">
        <v>354</v>
      </c>
      <c r="B189" s="42" t="s">
        <v>277</v>
      </c>
      <c r="C189" s="43" t="s">
        <v>278</v>
      </c>
      <c r="D189" s="43"/>
    </row>
    <row r="190" spans="1:4">
      <c r="A190" s="54" t="s">
        <v>354</v>
      </c>
      <c r="B190" s="42" t="s">
        <v>212</v>
      </c>
      <c r="C190" s="43" t="s">
        <v>211</v>
      </c>
      <c r="D190" s="43"/>
    </row>
    <row r="191" spans="1:4">
      <c r="A191" s="54" t="s">
        <v>354</v>
      </c>
      <c r="B191" s="42" t="s">
        <v>432</v>
      </c>
      <c r="C191" s="43" t="s">
        <v>278</v>
      </c>
      <c r="D191" s="43"/>
    </row>
    <row r="192" spans="1:4" ht="40.5" customHeight="1">
      <c r="A192" s="54" t="s">
        <v>354</v>
      </c>
      <c r="B192" s="42" t="s">
        <v>279</v>
      </c>
      <c r="C192" s="43" t="s">
        <v>278</v>
      </c>
      <c r="D192" s="43"/>
    </row>
    <row r="193" spans="1:4" ht="40.5" customHeight="1">
      <c r="A193" s="54" t="s">
        <v>354</v>
      </c>
      <c r="B193" s="42" t="s">
        <v>280</v>
      </c>
      <c r="C193" s="43" t="s">
        <v>211</v>
      </c>
      <c r="D193" s="43"/>
    </row>
    <row r="194" spans="1:4" ht="40.5" customHeight="1">
      <c r="A194" s="54" t="s">
        <v>354</v>
      </c>
      <c r="B194" s="42" t="s">
        <v>281</v>
      </c>
      <c r="C194" s="43" t="s">
        <v>278</v>
      </c>
      <c r="D194" s="43"/>
    </row>
    <row r="195" spans="1:4">
      <c r="A195" s="54" t="s">
        <v>354</v>
      </c>
      <c r="B195" s="42" t="s">
        <v>282</v>
      </c>
      <c r="C195" s="43" t="s">
        <v>214</v>
      </c>
      <c r="D195" s="43"/>
    </row>
    <row r="196" spans="1:4">
      <c r="A196" s="54" t="s">
        <v>354</v>
      </c>
      <c r="B196" s="42" t="s">
        <v>283</v>
      </c>
      <c r="C196" s="43" t="s">
        <v>214</v>
      </c>
      <c r="D196" s="43"/>
    </row>
    <row r="197" spans="1:4">
      <c r="A197" s="54" t="s">
        <v>354</v>
      </c>
      <c r="B197" s="42" t="s">
        <v>284</v>
      </c>
      <c r="C197" s="43" t="s">
        <v>214</v>
      </c>
      <c r="D197" s="43"/>
    </row>
    <row r="198" spans="1:4">
      <c r="A198" s="54" t="s">
        <v>354</v>
      </c>
      <c r="B198" s="42" t="s">
        <v>285</v>
      </c>
      <c r="C198" s="43" t="s">
        <v>214</v>
      </c>
      <c r="D198" s="43"/>
    </row>
    <row r="199" spans="1:4">
      <c r="A199" s="54" t="s">
        <v>354</v>
      </c>
      <c r="B199" s="42" t="s">
        <v>286</v>
      </c>
      <c r="C199" s="43" t="s">
        <v>211</v>
      </c>
      <c r="D199" s="43"/>
    </row>
    <row r="200" spans="1:4">
      <c r="A200" s="38">
        <v>2</v>
      </c>
      <c r="B200" s="53" t="s">
        <v>213</v>
      </c>
      <c r="C200" s="53"/>
      <c r="D200" s="43"/>
    </row>
    <row r="201" spans="1:4" ht="47.25">
      <c r="A201" s="54" t="s">
        <v>354</v>
      </c>
      <c r="B201" s="42" t="s">
        <v>287</v>
      </c>
      <c r="C201" s="43" t="s">
        <v>209</v>
      </c>
      <c r="D201" s="43"/>
    </row>
    <row r="202" spans="1:4" ht="54.75" customHeight="1">
      <c r="A202" s="54" t="s">
        <v>354</v>
      </c>
      <c r="B202" s="42" t="s">
        <v>288</v>
      </c>
      <c r="C202" s="43" t="s">
        <v>209</v>
      </c>
      <c r="D202" s="43"/>
    </row>
    <row r="203" spans="1:4" ht="31.5">
      <c r="A203" s="54" t="s">
        <v>354</v>
      </c>
      <c r="B203" s="42" t="s">
        <v>289</v>
      </c>
      <c r="C203" s="43" t="s">
        <v>290</v>
      </c>
      <c r="D203" s="43"/>
    </row>
    <row r="204" spans="1:4" ht="31.5">
      <c r="A204" s="54" t="s">
        <v>354</v>
      </c>
      <c r="B204" s="42" t="s">
        <v>291</v>
      </c>
      <c r="C204" s="43" t="s">
        <v>209</v>
      </c>
      <c r="D204" s="43"/>
    </row>
    <row r="205" spans="1:4" ht="31.5">
      <c r="A205" s="54" t="s">
        <v>354</v>
      </c>
      <c r="B205" s="42" t="s">
        <v>292</v>
      </c>
      <c r="C205" s="43" t="s">
        <v>209</v>
      </c>
      <c r="D205" s="43"/>
    </row>
    <row r="206" spans="1:4">
      <c r="A206" s="38">
        <v>3</v>
      </c>
      <c r="B206" s="53" t="s">
        <v>215</v>
      </c>
      <c r="C206" s="53"/>
      <c r="D206" s="43"/>
    </row>
    <row r="207" spans="1:4" ht="47.25">
      <c r="A207" s="54" t="s">
        <v>354</v>
      </c>
      <c r="B207" s="42" t="s">
        <v>293</v>
      </c>
      <c r="C207" s="55" t="s">
        <v>64</v>
      </c>
      <c r="D207" s="43"/>
    </row>
    <row r="208" spans="1:4">
      <c r="A208" s="54" t="s">
        <v>354</v>
      </c>
      <c r="B208" s="42" t="s">
        <v>294</v>
      </c>
      <c r="C208" s="43" t="s">
        <v>216</v>
      </c>
      <c r="D208" s="43"/>
    </row>
    <row r="209" spans="1:4">
      <c r="A209" s="54" t="s">
        <v>354</v>
      </c>
      <c r="B209" s="42" t="s">
        <v>217</v>
      </c>
      <c r="C209" s="43" t="s">
        <v>216</v>
      </c>
      <c r="D209" s="43"/>
    </row>
    <row r="210" spans="1:4">
      <c r="A210" s="54" t="s">
        <v>354</v>
      </c>
      <c r="B210" s="42" t="s">
        <v>218</v>
      </c>
      <c r="C210" s="43" t="s">
        <v>216</v>
      </c>
      <c r="D210" s="43"/>
    </row>
    <row r="211" spans="1:4">
      <c r="A211" s="54" t="s">
        <v>354</v>
      </c>
      <c r="B211" s="42" t="s">
        <v>219</v>
      </c>
      <c r="C211" s="43" t="s">
        <v>216</v>
      </c>
      <c r="D211" s="43"/>
    </row>
    <row r="212" spans="1:4">
      <c r="A212" s="54" t="s">
        <v>354</v>
      </c>
      <c r="B212" s="42" t="s">
        <v>220</v>
      </c>
      <c r="C212" s="43" t="s">
        <v>216</v>
      </c>
      <c r="D212" s="43"/>
    </row>
    <row r="213" spans="1:4" ht="47.25">
      <c r="A213" s="54" t="s">
        <v>354</v>
      </c>
      <c r="B213" s="42" t="s">
        <v>221</v>
      </c>
      <c r="C213" s="43" t="s">
        <v>222</v>
      </c>
      <c r="D213" s="43"/>
    </row>
    <row r="214" spans="1:4">
      <c r="A214" s="38">
        <v>4</v>
      </c>
      <c r="B214" s="53" t="s">
        <v>223</v>
      </c>
      <c r="C214" s="53"/>
      <c r="D214" s="43"/>
    </row>
    <row r="215" spans="1:4" ht="31.5">
      <c r="A215" s="56" t="s">
        <v>354</v>
      </c>
      <c r="B215" s="42" t="s">
        <v>295</v>
      </c>
      <c r="C215" s="43" t="s">
        <v>64</v>
      </c>
      <c r="D215" s="43"/>
    </row>
    <row r="216" spans="1:4" ht="31.5">
      <c r="A216" s="56" t="s">
        <v>354</v>
      </c>
      <c r="B216" s="42" t="s">
        <v>296</v>
      </c>
      <c r="C216" s="43" t="s">
        <v>64</v>
      </c>
      <c r="D216" s="43"/>
    </row>
    <row r="217" spans="1:4">
      <c r="A217" s="56" t="s">
        <v>354</v>
      </c>
      <c r="B217" s="42" t="s">
        <v>297</v>
      </c>
      <c r="C217" s="43" t="s">
        <v>64</v>
      </c>
      <c r="D217" s="43"/>
    </row>
    <row r="218" spans="1:4">
      <c r="A218" s="54" t="s">
        <v>354</v>
      </c>
      <c r="B218" s="42" t="s">
        <v>298</v>
      </c>
      <c r="C218" s="43" t="s">
        <v>64</v>
      </c>
      <c r="D218" s="43"/>
    </row>
    <row r="219" spans="1:4">
      <c r="A219" s="38">
        <v>5</v>
      </c>
      <c r="B219" s="53" t="s">
        <v>260</v>
      </c>
      <c r="C219" s="53"/>
      <c r="D219" s="43"/>
    </row>
    <row r="220" spans="1:4" ht="31.5">
      <c r="A220" s="54" t="s">
        <v>354</v>
      </c>
      <c r="B220" s="42" t="s">
        <v>299</v>
      </c>
      <c r="C220" s="43" t="s">
        <v>209</v>
      </c>
      <c r="D220" s="43"/>
    </row>
    <row r="221" spans="1:4" ht="31.5">
      <c r="A221" s="54" t="s">
        <v>354</v>
      </c>
      <c r="B221" s="42" t="s">
        <v>300</v>
      </c>
      <c r="C221" s="43" t="s">
        <v>209</v>
      </c>
      <c r="D221" s="43"/>
    </row>
    <row r="222" spans="1:4">
      <c r="A222" s="54" t="s">
        <v>354</v>
      </c>
      <c r="B222" s="42" t="s">
        <v>301</v>
      </c>
      <c r="C222" s="43" t="s">
        <v>302</v>
      </c>
      <c r="D222" s="43"/>
    </row>
    <row r="223" spans="1:4">
      <c r="A223" s="54" t="s">
        <v>354</v>
      </c>
      <c r="B223" s="42" t="s">
        <v>303</v>
      </c>
      <c r="C223" s="43" t="s">
        <v>302</v>
      </c>
      <c r="D223" s="43"/>
    </row>
    <row r="224" spans="1:4">
      <c r="A224" s="54" t="s">
        <v>354</v>
      </c>
      <c r="B224" s="42" t="s">
        <v>304</v>
      </c>
      <c r="C224" s="43" t="s">
        <v>302</v>
      </c>
      <c r="D224" s="43"/>
    </row>
    <row r="225" spans="1:4">
      <c r="A225" s="54" t="s">
        <v>354</v>
      </c>
      <c r="B225" s="42" t="s">
        <v>305</v>
      </c>
      <c r="C225" s="43" t="s">
        <v>302</v>
      </c>
      <c r="D225" s="43"/>
    </row>
    <row r="226" spans="1:4">
      <c r="A226" s="38">
        <v>6</v>
      </c>
      <c r="B226" s="53" t="s">
        <v>224</v>
      </c>
      <c r="C226" s="53"/>
      <c r="D226" s="43"/>
    </row>
    <row r="227" spans="1:4" ht="31.5">
      <c r="A227" s="54" t="s">
        <v>354</v>
      </c>
      <c r="B227" s="42" t="s">
        <v>306</v>
      </c>
      <c r="C227" s="43" t="s">
        <v>307</v>
      </c>
      <c r="D227" s="43"/>
    </row>
    <row r="228" spans="1:4" ht="31.5">
      <c r="A228" s="54" t="s">
        <v>354</v>
      </c>
      <c r="B228" s="42" t="s">
        <v>308</v>
      </c>
      <c r="C228" s="43" t="s">
        <v>307</v>
      </c>
      <c r="D228" s="43"/>
    </row>
    <row r="229" spans="1:4" ht="31.5">
      <c r="A229" s="54" t="s">
        <v>354</v>
      </c>
      <c r="B229" s="42" t="s">
        <v>309</v>
      </c>
      <c r="C229" s="43" t="s">
        <v>307</v>
      </c>
      <c r="D229" s="43"/>
    </row>
    <row r="230" spans="1:4" ht="31.5">
      <c r="A230" s="54" t="s">
        <v>354</v>
      </c>
      <c r="B230" s="42" t="s">
        <v>310</v>
      </c>
      <c r="C230" s="43" t="s">
        <v>307</v>
      </c>
      <c r="D230" s="43"/>
    </row>
    <row r="231" spans="1:4">
      <c r="A231" s="38">
        <v>7</v>
      </c>
      <c r="B231" s="53" t="s">
        <v>225</v>
      </c>
      <c r="C231" s="53"/>
      <c r="D231" s="43"/>
    </row>
    <row r="232" spans="1:4" ht="31.5">
      <c r="A232" s="54" t="s">
        <v>354</v>
      </c>
      <c r="B232" s="42" t="s">
        <v>355</v>
      </c>
      <c r="C232" s="43" t="s">
        <v>209</v>
      </c>
      <c r="D232" s="43"/>
    </row>
    <row r="233" spans="1:4" ht="31.5">
      <c r="A233" s="54" t="s">
        <v>354</v>
      </c>
      <c r="B233" s="42" t="s">
        <v>311</v>
      </c>
      <c r="C233" s="43" t="s">
        <v>209</v>
      </c>
      <c r="D233" s="43"/>
    </row>
    <row r="234" spans="1:4" ht="31.5">
      <c r="A234" s="54" t="s">
        <v>354</v>
      </c>
      <c r="B234" s="42" t="s">
        <v>312</v>
      </c>
      <c r="C234" s="43" t="s">
        <v>209</v>
      </c>
      <c r="D234" s="43"/>
    </row>
    <row r="235" spans="1:4" ht="31.5">
      <c r="A235" s="54" t="s">
        <v>354</v>
      </c>
      <c r="B235" s="42" t="s">
        <v>313</v>
      </c>
      <c r="C235" s="43" t="s">
        <v>209</v>
      </c>
      <c r="D235" s="43"/>
    </row>
    <row r="236" spans="1:4">
      <c r="A236" s="38">
        <v>8</v>
      </c>
      <c r="B236" s="53" t="s">
        <v>226</v>
      </c>
      <c r="C236" s="53"/>
      <c r="D236" s="43"/>
    </row>
    <row r="237" spans="1:4" ht="31.5">
      <c r="A237" s="56" t="s">
        <v>354</v>
      </c>
      <c r="B237" s="42" t="s">
        <v>314</v>
      </c>
      <c r="C237" s="43" t="s">
        <v>315</v>
      </c>
      <c r="D237" s="43"/>
    </row>
    <row r="238" spans="1:4">
      <c r="A238" s="56" t="s">
        <v>354</v>
      </c>
      <c r="B238" s="42" t="s">
        <v>316</v>
      </c>
      <c r="C238" s="43" t="s">
        <v>317</v>
      </c>
      <c r="D238" s="43"/>
    </row>
    <row r="239" spans="1:4">
      <c r="A239" s="54" t="s">
        <v>354</v>
      </c>
      <c r="B239" s="42" t="s">
        <v>318</v>
      </c>
      <c r="C239" s="43" t="s">
        <v>64</v>
      </c>
      <c r="D239" s="43"/>
    </row>
    <row r="240" spans="1:4">
      <c r="A240" s="54" t="s">
        <v>354</v>
      </c>
      <c r="B240" s="42" t="s">
        <v>227</v>
      </c>
      <c r="C240" s="43" t="s">
        <v>64</v>
      </c>
      <c r="D240" s="43"/>
    </row>
    <row r="241" spans="1:4">
      <c r="A241" s="57">
        <v>9</v>
      </c>
      <c r="B241" s="58" t="s">
        <v>228</v>
      </c>
      <c r="C241" s="58"/>
      <c r="D241" s="43"/>
    </row>
    <row r="242" spans="1:4" ht="31.5">
      <c r="A242" s="59" t="s">
        <v>354</v>
      </c>
      <c r="B242" s="49" t="s">
        <v>319</v>
      </c>
      <c r="C242" s="55" t="s">
        <v>209</v>
      </c>
      <c r="D242" s="43"/>
    </row>
    <row r="243" spans="1:4" ht="31.5">
      <c r="A243" s="59" t="s">
        <v>354</v>
      </c>
      <c r="B243" s="49" t="s">
        <v>320</v>
      </c>
      <c r="C243" s="55" t="s">
        <v>209</v>
      </c>
      <c r="D243" s="43"/>
    </row>
    <row r="244" spans="1:4" ht="31.5">
      <c r="A244" s="59" t="s">
        <v>354</v>
      </c>
      <c r="B244" s="49" t="s">
        <v>321</v>
      </c>
      <c r="C244" s="55" t="s">
        <v>64</v>
      </c>
      <c r="D244" s="43"/>
    </row>
    <row r="245" spans="1:4">
      <c r="A245" s="38">
        <v>10</v>
      </c>
      <c r="B245" s="53" t="s">
        <v>229</v>
      </c>
      <c r="C245" s="53"/>
      <c r="D245" s="43"/>
    </row>
    <row r="246" spans="1:4" ht="47.25">
      <c r="A246" s="54" t="s">
        <v>354</v>
      </c>
      <c r="B246" s="42" t="s">
        <v>322</v>
      </c>
      <c r="C246" s="43" t="s">
        <v>64</v>
      </c>
      <c r="D246" s="43"/>
    </row>
    <row r="247" spans="1:4" ht="47.25">
      <c r="A247" s="54" t="s">
        <v>354</v>
      </c>
      <c r="B247" s="42" t="s">
        <v>323</v>
      </c>
      <c r="C247" s="43" t="s">
        <v>64</v>
      </c>
      <c r="D247" s="43"/>
    </row>
    <row r="248" spans="1:4">
      <c r="A248" s="54" t="s">
        <v>354</v>
      </c>
      <c r="B248" s="42" t="s">
        <v>324</v>
      </c>
      <c r="C248" s="43" t="s">
        <v>64</v>
      </c>
      <c r="D248" s="43"/>
    </row>
    <row r="249" spans="1:4" ht="31.5">
      <c r="A249" s="54" t="s">
        <v>354</v>
      </c>
      <c r="B249" s="42" t="s">
        <v>325</v>
      </c>
      <c r="C249" s="43" t="s">
        <v>64</v>
      </c>
      <c r="D249" s="43"/>
    </row>
    <row r="250" spans="1:4">
      <c r="A250" s="38">
        <v>11</v>
      </c>
      <c r="B250" s="53" t="s">
        <v>230</v>
      </c>
      <c r="C250" s="38"/>
      <c r="D250" s="43"/>
    </row>
    <row r="251" spans="1:4">
      <c r="A251" s="54" t="s">
        <v>354</v>
      </c>
      <c r="B251" s="42" t="s">
        <v>326</v>
      </c>
      <c r="C251" s="43" t="s">
        <v>327</v>
      </c>
      <c r="D251" s="43"/>
    </row>
    <row r="252" spans="1:4">
      <c r="A252" s="54" t="s">
        <v>354</v>
      </c>
      <c r="B252" s="42" t="s">
        <v>328</v>
      </c>
      <c r="C252" s="55" t="s">
        <v>329</v>
      </c>
      <c r="D252" s="43"/>
    </row>
    <row r="253" spans="1:4">
      <c r="A253" s="57">
        <v>12</v>
      </c>
      <c r="B253" s="58" t="s">
        <v>231</v>
      </c>
      <c r="C253" s="57"/>
      <c r="D253" s="43"/>
    </row>
    <row r="254" spans="1:4" ht="31.5">
      <c r="A254" s="56" t="s">
        <v>354</v>
      </c>
      <c r="B254" s="42" t="s">
        <v>330</v>
      </c>
      <c r="C254" s="43" t="s">
        <v>209</v>
      </c>
      <c r="D254" s="43"/>
    </row>
    <row r="255" spans="1:4">
      <c r="A255" s="56" t="s">
        <v>354</v>
      </c>
      <c r="B255" s="42" t="s">
        <v>331</v>
      </c>
      <c r="C255" s="43" t="s">
        <v>209</v>
      </c>
      <c r="D255" s="43"/>
    </row>
    <row r="256" spans="1:4" ht="31.5">
      <c r="A256" s="56" t="s">
        <v>354</v>
      </c>
      <c r="B256" s="42" t="s">
        <v>332</v>
      </c>
      <c r="C256" s="43" t="s">
        <v>70</v>
      </c>
      <c r="D256" s="43"/>
    </row>
    <row r="257" spans="1:4" ht="47.25">
      <c r="A257" s="56" t="s">
        <v>354</v>
      </c>
      <c r="B257" s="42" t="s">
        <v>333</v>
      </c>
      <c r="C257" s="43" t="s">
        <v>209</v>
      </c>
      <c r="D257" s="43"/>
    </row>
    <row r="258" spans="1:4" ht="47.25">
      <c r="A258" s="56" t="s">
        <v>354</v>
      </c>
      <c r="B258" s="42" t="s">
        <v>334</v>
      </c>
      <c r="C258" s="43" t="s">
        <v>209</v>
      </c>
      <c r="D258" s="43"/>
    </row>
    <row r="259" spans="1:4" ht="31.5">
      <c r="A259" s="56" t="s">
        <v>354</v>
      </c>
      <c r="B259" s="42" t="s">
        <v>335</v>
      </c>
      <c r="C259" s="43" t="s">
        <v>209</v>
      </c>
      <c r="D259" s="43"/>
    </row>
    <row r="260" spans="1:4">
      <c r="A260" s="56" t="s">
        <v>354</v>
      </c>
      <c r="B260" s="42" t="s">
        <v>336</v>
      </c>
      <c r="C260" s="43" t="s">
        <v>70</v>
      </c>
      <c r="D260" s="43"/>
    </row>
    <row r="261" spans="1:4" ht="31.5">
      <c r="A261" s="56" t="s">
        <v>354</v>
      </c>
      <c r="B261" s="42" t="s">
        <v>337</v>
      </c>
      <c r="C261" s="43" t="s">
        <v>209</v>
      </c>
      <c r="D261" s="43"/>
    </row>
    <row r="262" spans="1:4">
      <c r="A262" s="56" t="s">
        <v>354</v>
      </c>
      <c r="B262" s="42" t="s">
        <v>338</v>
      </c>
      <c r="C262" s="43" t="s">
        <v>209</v>
      </c>
      <c r="D262" s="43"/>
    </row>
    <row r="263" spans="1:4" ht="47.25">
      <c r="A263" s="56" t="s">
        <v>354</v>
      </c>
      <c r="B263" s="42" t="s">
        <v>334</v>
      </c>
      <c r="C263" s="43" t="s">
        <v>209</v>
      </c>
      <c r="D263" s="43"/>
    </row>
  </sheetData>
  <mergeCells count="5">
    <mergeCell ref="C142:C143"/>
    <mergeCell ref="A2:D2"/>
    <mergeCell ref="A1:D1"/>
    <mergeCell ref="E13:H13"/>
    <mergeCell ref="A3:D3"/>
  </mergeCells>
  <pageMargins left="0.70866141732283472" right="0.70866141732283472" top="0.55118110236220474" bottom="0.55118110236220474" header="0.31496062992125984" footer="0.31496062992125984"/>
  <pageSetup paperSize="9" scale="77" orientation="portrait" r:id="rId1"/>
  <headerFooter>
    <oddFooter>&amp;C&amp;P</oddFooter>
  </headerFooter>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6"/>
  <sheetViews>
    <sheetView topLeftCell="A11" workbookViewId="0">
      <selection activeCell="D21" sqref="D21"/>
    </sheetView>
  </sheetViews>
  <sheetFormatPr defaultRowHeight="15.75"/>
  <cols>
    <col min="1" max="1" width="7.42578125" style="61" customWidth="1"/>
    <col min="2" max="2" width="48.5703125" style="61" customWidth="1"/>
    <col min="3" max="3" width="21.42578125" style="61" customWidth="1"/>
    <col min="4" max="4" width="21" style="61" customWidth="1"/>
    <col min="5" max="5" width="24.28515625" style="61" customWidth="1"/>
    <col min="6" max="16384" width="9.140625" style="61"/>
  </cols>
  <sheetData>
    <row r="1" spans="1:5" ht="18.75">
      <c r="A1" s="60" t="s">
        <v>3</v>
      </c>
      <c r="B1" s="60"/>
      <c r="C1" s="60"/>
      <c r="D1" s="60"/>
      <c r="E1" s="60"/>
    </row>
    <row r="2" spans="1:5" ht="18.75">
      <c r="A2" s="60" t="s">
        <v>4</v>
      </c>
      <c r="B2" s="60"/>
      <c r="C2" s="60"/>
      <c r="D2" s="60"/>
      <c r="E2" s="60"/>
    </row>
    <row r="3" spans="1:5" ht="42.75" customHeight="1">
      <c r="A3" s="62" t="s">
        <v>439</v>
      </c>
      <c r="B3" s="62"/>
      <c r="C3" s="62"/>
      <c r="D3" s="62"/>
      <c r="E3" s="62"/>
    </row>
    <row r="4" spans="1:5" ht="37.5">
      <c r="A4" s="63" t="s">
        <v>5</v>
      </c>
      <c r="B4" s="63" t="s">
        <v>6</v>
      </c>
      <c r="C4" s="63" t="s">
        <v>7</v>
      </c>
      <c r="D4" s="63" t="s">
        <v>8</v>
      </c>
      <c r="E4" s="63" t="s">
        <v>9</v>
      </c>
    </row>
    <row r="5" spans="1:5" s="65" customFormat="1" ht="18.75">
      <c r="A5" s="63"/>
      <c r="B5" s="63" t="s">
        <v>9</v>
      </c>
      <c r="C5" s="64">
        <f>+SUM(C6:C16)</f>
        <v>3626</v>
      </c>
      <c r="D5" s="64">
        <f t="shared" ref="D5:E5" si="0">+SUM(D6:D16)</f>
        <v>10056</v>
      </c>
      <c r="E5" s="64">
        <f t="shared" si="0"/>
        <v>13682</v>
      </c>
    </row>
    <row r="6" spans="1:5" ht="18.75">
      <c r="A6" s="66">
        <v>1</v>
      </c>
      <c r="B6" s="67" t="s">
        <v>10</v>
      </c>
      <c r="C6" s="66">
        <v>182</v>
      </c>
      <c r="D6" s="66">
        <v>158</v>
      </c>
      <c r="E6" s="66">
        <v>340</v>
      </c>
    </row>
    <row r="7" spans="1:5" ht="18.75">
      <c r="A7" s="66">
        <v>2</v>
      </c>
      <c r="B7" s="67" t="s">
        <v>11</v>
      </c>
      <c r="C7" s="66"/>
      <c r="D7" s="66">
        <v>280</v>
      </c>
      <c r="E7" s="66">
        <v>280</v>
      </c>
    </row>
    <row r="8" spans="1:5" ht="18.75">
      <c r="A8" s="66">
        <v>3</v>
      </c>
      <c r="B8" s="67" t="s">
        <v>12</v>
      </c>
      <c r="C8" s="66">
        <v>141</v>
      </c>
      <c r="D8" s="66">
        <v>132</v>
      </c>
      <c r="E8" s="66">
        <v>273</v>
      </c>
    </row>
    <row r="9" spans="1:5" ht="18.75">
      <c r="A9" s="66">
        <v>4</v>
      </c>
      <c r="B9" s="66" t="s">
        <v>13</v>
      </c>
      <c r="C9" s="66">
        <f>5+35+10</f>
        <v>50</v>
      </c>
      <c r="D9" s="66">
        <f>110+10+9+10+10+8+10+8+16+39+4+4+4+4+4+4+4+4+4+4+5+10+20</f>
        <v>305</v>
      </c>
      <c r="E9" s="66">
        <f>+D9+C9</f>
        <v>355</v>
      </c>
    </row>
    <row r="10" spans="1:5" ht="18.75">
      <c r="A10" s="66">
        <v>5</v>
      </c>
      <c r="B10" s="66" t="s">
        <v>14</v>
      </c>
      <c r="C10" s="66">
        <v>692</v>
      </c>
      <c r="D10" s="66">
        <v>3190</v>
      </c>
      <c r="E10" s="66">
        <f>D10+C10</f>
        <v>3882</v>
      </c>
    </row>
    <row r="11" spans="1:5" ht="18.75">
      <c r="A11" s="66">
        <v>6</v>
      </c>
      <c r="B11" s="66" t="s">
        <v>15</v>
      </c>
      <c r="C11" s="66">
        <v>269</v>
      </c>
      <c r="D11" s="66">
        <v>1870</v>
      </c>
      <c r="E11" s="66">
        <f>D11+C11</f>
        <v>2139</v>
      </c>
    </row>
    <row r="12" spans="1:5" ht="18.75">
      <c r="A12" s="66">
        <v>7</v>
      </c>
      <c r="B12" s="66" t="s">
        <v>16</v>
      </c>
      <c r="C12" s="66">
        <v>269</v>
      </c>
      <c r="D12" s="66">
        <v>1264</v>
      </c>
      <c r="E12" s="66">
        <f>D12+C12</f>
        <v>1533</v>
      </c>
    </row>
    <row r="13" spans="1:5" ht="18.75">
      <c r="A13" s="66">
        <v>8</v>
      </c>
      <c r="B13" s="66" t="s">
        <v>17</v>
      </c>
      <c r="C13" s="66">
        <v>245</v>
      </c>
      <c r="D13" s="66">
        <v>300</v>
      </c>
      <c r="E13" s="66">
        <f>D13+C13</f>
        <v>545</v>
      </c>
    </row>
    <row r="14" spans="1:5" ht="18.75">
      <c r="A14" s="66">
        <v>9</v>
      </c>
      <c r="B14" s="66" t="s">
        <v>18</v>
      </c>
      <c r="C14" s="66">
        <v>229</v>
      </c>
      <c r="D14" s="66">
        <v>429</v>
      </c>
      <c r="E14" s="66">
        <f>D14+C14</f>
        <v>658</v>
      </c>
    </row>
    <row r="15" spans="1:5" ht="18.75">
      <c r="A15" s="66">
        <v>10</v>
      </c>
      <c r="B15" s="66" t="s">
        <v>19</v>
      </c>
      <c r="C15" s="66">
        <v>429</v>
      </c>
      <c r="D15" s="66">
        <v>868</v>
      </c>
      <c r="E15" s="66">
        <v>1297</v>
      </c>
    </row>
    <row r="16" spans="1:5" ht="18.75">
      <c r="A16" s="66">
        <v>11</v>
      </c>
      <c r="B16" s="66" t="s">
        <v>20</v>
      </c>
      <c r="C16" s="66">
        <v>1120</v>
      </c>
      <c r="D16" s="66">
        <v>1260</v>
      </c>
      <c r="E16" s="66">
        <f>C16+D16</f>
        <v>2380</v>
      </c>
    </row>
  </sheetData>
  <mergeCells count="3">
    <mergeCell ref="A2:E2"/>
    <mergeCell ref="A1:E1"/>
    <mergeCell ref="A3:E3"/>
  </mergeCells>
  <pageMargins left="0.70866141732283472" right="0.70866141732283472" top="0.74803149606299213"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3"/>
  <sheetViews>
    <sheetView tabSelected="1" topLeftCell="A64" zoomScaleNormal="100" workbookViewId="0">
      <selection activeCell="C9" sqref="C9"/>
    </sheetView>
  </sheetViews>
  <sheetFormatPr defaultRowHeight="15.75"/>
  <cols>
    <col min="1" max="1" width="6.28515625" style="26" customWidth="1"/>
    <col min="2" max="2" width="35.5703125" style="17" customWidth="1"/>
    <col min="3" max="3" width="35.42578125" style="17" customWidth="1"/>
    <col min="4" max="4" width="27.140625" style="17" customWidth="1"/>
    <col min="5" max="16384" width="9.140625" style="17"/>
  </cols>
  <sheetData>
    <row r="1" spans="1:4">
      <c r="A1" s="30" t="s">
        <v>431</v>
      </c>
      <c r="B1" s="30"/>
      <c r="C1" s="30"/>
      <c r="D1" s="30"/>
    </row>
    <row r="2" spans="1:4" ht="30" customHeight="1">
      <c r="A2" s="28" t="s">
        <v>359</v>
      </c>
      <c r="B2" s="28"/>
      <c r="C2" s="28"/>
      <c r="D2" s="28"/>
    </row>
    <row r="3" spans="1:4">
      <c r="A3" s="29" t="s">
        <v>356</v>
      </c>
      <c r="B3" s="29"/>
      <c r="C3" s="29"/>
      <c r="D3" s="29"/>
    </row>
    <row r="4" spans="1:4">
      <c r="A4" s="27"/>
      <c r="B4" s="27"/>
      <c r="C4" s="27"/>
      <c r="D4" s="27"/>
    </row>
    <row r="5" spans="1:4">
      <c r="A5" s="24" t="s">
        <v>0</v>
      </c>
      <c r="B5" s="6" t="s">
        <v>357</v>
      </c>
      <c r="C5" s="6" t="s">
        <v>358</v>
      </c>
      <c r="D5" s="6" t="s">
        <v>21</v>
      </c>
    </row>
    <row r="6" spans="1:4">
      <c r="A6" s="6" t="s">
        <v>22</v>
      </c>
      <c r="B6" s="22" t="s">
        <v>360</v>
      </c>
      <c r="C6" s="18"/>
      <c r="D6" s="18"/>
    </row>
    <row r="7" spans="1:4">
      <c r="A7" s="24">
        <v>1</v>
      </c>
      <c r="B7" s="23" t="s">
        <v>361</v>
      </c>
      <c r="C7" s="18"/>
      <c r="D7" s="18"/>
    </row>
    <row r="8" spans="1:4" ht="31.5">
      <c r="A8" s="24"/>
      <c r="B8" s="19" t="s">
        <v>363</v>
      </c>
      <c r="C8" s="19" t="s">
        <v>428</v>
      </c>
      <c r="D8" s="18"/>
    </row>
    <row r="9" spans="1:4" ht="94.5">
      <c r="A9" s="24"/>
      <c r="B9" s="19" t="s">
        <v>366</v>
      </c>
      <c r="C9" s="19" t="s">
        <v>362</v>
      </c>
      <c r="D9" s="18"/>
    </row>
    <row r="10" spans="1:4">
      <c r="A10" s="24"/>
      <c r="B10" s="18" t="s">
        <v>364</v>
      </c>
      <c r="C10" s="18" t="s">
        <v>365</v>
      </c>
      <c r="D10" s="18"/>
    </row>
    <row r="11" spans="1:4">
      <c r="A11" s="24">
        <v>2</v>
      </c>
      <c r="B11" s="23" t="s">
        <v>427</v>
      </c>
      <c r="C11" s="18"/>
      <c r="D11" s="18"/>
    </row>
    <row r="12" spans="1:4" ht="31.5">
      <c r="A12" s="24"/>
      <c r="B12" s="20" t="s">
        <v>367</v>
      </c>
      <c r="C12" s="19" t="s">
        <v>362</v>
      </c>
      <c r="D12" s="18"/>
    </row>
    <row r="13" spans="1:4">
      <c r="A13" s="24"/>
      <c r="B13" s="19" t="s">
        <v>368</v>
      </c>
      <c r="C13" s="19" t="s">
        <v>369</v>
      </c>
      <c r="D13" s="18"/>
    </row>
    <row r="14" spans="1:4">
      <c r="A14" s="24">
        <v>3</v>
      </c>
      <c r="B14" s="23" t="s">
        <v>370</v>
      </c>
      <c r="C14" s="18"/>
      <c r="D14" s="18"/>
    </row>
    <row r="15" spans="1:4" ht="31.5">
      <c r="A15" s="24"/>
      <c r="B15" s="19" t="s">
        <v>371</v>
      </c>
      <c r="C15" s="19" t="s">
        <v>372</v>
      </c>
      <c r="D15" s="18"/>
    </row>
    <row r="16" spans="1:4" ht="47.25">
      <c r="A16" s="24"/>
      <c r="B16" s="19" t="s">
        <v>373</v>
      </c>
      <c r="C16" s="19" t="s">
        <v>374</v>
      </c>
      <c r="D16" s="19" t="s">
        <v>375</v>
      </c>
    </row>
    <row r="17" spans="1:4" ht="31.5">
      <c r="A17" s="24"/>
      <c r="B17" s="19" t="s">
        <v>376</v>
      </c>
      <c r="C17" s="19" t="s">
        <v>377</v>
      </c>
      <c r="D17" s="18"/>
    </row>
    <row r="18" spans="1:4">
      <c r="A18" s="24">
        <v>4</v>
      </c>
      <c r="B18" s="23" t="s">
        <v>378</v>
      </c>
      <c r="C18" s="18"/>
      <c r="D18" s="18"/>
    </row>
    <row r="19" spans="1:4">
      <c r="A19" s="24"/>
      <c r="B19" s="19" t="s">
        <v>379</v>
      </c>
      <c r="C19" s="19" t="s">
        <v>374</v>
      </c>
      <c r="D19" s="18"/>
    </row>
    <row r="20" spans="1:4" ht="47.25">
      <c r="A20" s="24"/>
      <c r="B20" s="19" t="s">
        <v>380</v>
      </c>
      <c r="C20" s="19" t="s">
        <v>381</v>
      </c>
      <c r="D20" s="18"/>
    </row>
    <row r="21" spans="1:4">
      <c r="A21" s="24">
        <v>5</v>
      </c>
      <c r="B21" s="23" t="s">
        <v>382</v>
      </c>
      <c r="C21" s="18"/>
      <c r="D21" s="18"/>
    </row>
    <row r="22" spans="1:4">
      <c r="A22" s="24"/>
      <c r="B22" s="19" t="s">
        <v>383</v>
      </c>
      <c r="C22" s="19" t="s">
        <v>384</v>
      </c>
      <c r="D22" s="18"/>
    </row>
    <row r="23" spans="1:4" ht="31.5">
      <c r="A23" s="24"/>
      <c r="B23" s="19" t="s">
        <v>385</v>
      </c>
      <c r="C23" s="19" t="s">
        <v>372</v>
      </c>
      <c r="D23" s="18"/>
    </row>
    <row r="24" spans="1:4">
      <c r="A24" s="24"/>
      <c r="B24" s="19" t="s">
        <v>386</v>
      </c>
      <c r="C24" s="18" t="s">
        <v>365</v>
      </c>
      <c r="D24" s="18"/>
    </row>
    <row r="25" spans="1:4">
      <c r="A25" s="6" t="s">
        <v>23</v>
      </c>
      <c r="B25" s="22" t="s">
        <v>387</v>
      </c>
      <c r="C25" s="18"/>
      <c r="D25" s="18"/>
    </row>
    <row r="26" spans="1:4">
      <c r="A26" s="24">
        <v>1</v>
      </c>
      <c r="B26" s="23" t="s">
        <v>388</v>
      </c>
      <c r="C26" s="18"/>
      <c r="D26" s="18"/>
    </row>
    <row r="27" spans="1:4" ht="110.25">
      <c r="A27" s="24"/>
      <c r="B27" s="19" t="s">
        <v>389</v>
      </c>
      <c r="C27" s="19" t="s">
        <v>362</v>
      </c>
      <c r="D27" s="18"/>
    </row>
    <row r="28" spans="1:4">
      <c r="A28" s="24">
        <v>2</v>
      </c>
      <c r="B28" s="21" t="s">
        <v>390</v>
      </c>
      <c r="C28" s="18"/>
      <c r="D28" s="18"/>
    </row>
    <row r="29" spans="1:4" ht="31.5">
      <c r="A29" s="24"/>
      <c r="B29" s="19" t="s">
        <v>391</v>
      </c>
      <c r="C29" s="19" t="s">
        <v>362</v>
      </c>
      <c r="D29" s="18"/>
    </row>
    <row r="30" spans="1:4">
      <c r="A30" s="24">
        <v>3</v>
      </c>
      <c r="B30" s="23" t="s">
        <v>392</v>
      </c>
      <c r="C30" s="18"/>
      <c r="D30" s="18"/>
    </row>
    <row r="31" spans="1:4" ht="94.5">
      <c r="A31" s="24"/>
      <c r="B31" s="19" t="s">
        <v>393</v>
      </c>
      <c r="C31" s="19" t="s">
        <v>426</v>
      </c>
      <c r="D31" s="18"/>
    </row>
    <row r="32" spans="1:4">
      <c r="A32" s="24"/>
      <c r="B32" s="19" t="s">
        <v>394</v>
      </c>
      <c r="C32" s="19" t="s">
        <v>362</v>
      </c>
      <c r="D32" s="18"/>
    </row>
    <row r="33" spans="1:4">
      <c r="A33" s="24">
        <v>4</v>
      </c>
      <c r="B33" s="23" t="s">
        <v>395</v>
      </c>
      <c r="C33" s="18"/>
      <c r="D33" s="18"/>
    </row>
    <row r="34" spans="1:4">
      <c r="A34" s="24"/>
      <c r="B34" s="19" t="s">
        <v>396</v>
      </c>
      <c r="C34" s="18" t="s">
        <v>365</v>
      </c>
      <c r="D34" s="18"/>
    </row>
    <row r="35" spans="1:4">
      <c r="A35" s="24"/>
      <c r="B35" s="19" t="s">
        <v>397</v>
      </c>
      <c r="C35" s="19" t="s">
        <v>362</v>
      </c>
      <c r="D35" s="18"/>
    </row>
    <row r="36" spans="1:4">
      <c r="A36" s="24">
        <v>5</v>
      </c>
      <c r="B36" s="25" t="s">
        <v>398</v>
      </c>
      <c r="C36" s="18"/>
      <c r="D36" s="18"/>
    </row>
    <row r="37" spans="1:4">
      <c r="A37" s="24"/>
      <c r="B37" s="19" t="s">
        <v>399</v>
      </c>
      <c r="C37" s="19" t="s">
        <v>400</v>
      </c>
      <c r="D37" s="18"/>
    </row>
    <row r="38" spans="1:4">
      <c r="A38" s="24">
        <v>6</v>
      </c>
      <c r="B38" s="23" t="s">
        <v>401</v>
      </c>
      <c r="C38" s="18"/>
      <c r="D38" s="18"/>
    </row>
    <row r="39" spans="1:4" ht="47.25">
      <c r="A39" s="24"/>
      <c r="B39" s="19" t="s">
        <v>407</v>
      </c>
      <c r="C39" s="19" t="s">
        <v>402</v>
      </c>
      <c r="D39" s="18"/>
    </row>
    <row r="40" spans="1:4">
      <c r="A40" s="24"/>
      <c r="B40" s="19" t="s">
        <v>408</v>
      </c>
      <c r="C40" s="19" t="s">
        <v>403</v>
      </c>
      <c r="D40" s="18"/>
    </row>
    <row r="41" spans="1:4" ht="31.5">
      <c r="A41" s="24"/>
      <c r="B41" s="19" t="s">
        <v>409</v>
      </c>
      <c r="C41" s="19" t="s">
        <v>404</v>
      </c>
      <c r="D41" s="18"/>
    </row>
    <row r="42" spans="1:4" ht="47.25">
      <c r="A42" s="24"/>
      <c r="B42" s="19" t="s">
        <v>405</v>
      </c>
      <c r="C42" s="19" t="s">
        <v>406</v>
      </c>
      <c r="D42" s="18"/>
    </row>
    <row r="43" spans="1:4">
      <c r="A43" s="24"/>
      <c r="B43" s="19" t="s">
        <v>410</v>
      </c>
      <c r="C43" s="19" t="s">
        <v>411</v>
      </c>
      <c r="D43" s="18"/>
    </row>
    <row r="44" spans="1:4">
      <c r="A44" s="24">
        <v>7</v>
      </c>
      <c r="B44" s="23" t="s">
        <v>412</v>
      </c>
      <c r="C44" s="18"/>
      <c r="D44" s="18"/>
    </row>
    <row r="45" spans="1:4">
      <c r="A45" s="24"/>
      <c r="B45" s="18" t="s">
        <v>413</v>
      </c>
      <c r="C45" s="19" t="s">
        <v>414</v>
      </c>
      <c r="D45" s="18"/>
    </row>
    <row r="46" spans="1:4">
      <c r="A46" s="24"/>
      <c r="B46" s="19" t="s">
        <v>416</v>
      </c>
      <c r="C46" s="19" t="s">
        <v>415</v>
      </c>
      <c r="D46" s="18"/>
    </row>
    <row r="47" spans="1:4" ht="31.5">
      <c r="A47" s="24"/>
      <c r="B47" s="19" t="s">
        <v>417</v>
      </c>
      <c r="C47" s="19" t="s">
        <v>404</v>
      </c>
      <c r="D47" s="18"/>
    </row>
    <row r="48" spans="1:4">
      <c r="A48" s="24">
        <v>8</v>
      </c>
      <c r="B48" s="23" t="s">
        <v>418</v>
      </c>
      <c r="C48" s="18"/>
      <c r="D48" s="18"/>
    </row>
    <row r="49" spans="1:4" ht="78.75">
      <c r="A49" s="24"/>
      <c r="B49" s="19" t="s">
        <v>419</v>
      </c>
      <c r="C49" s="19" t="s">
        <v>404</v>
      </c>
      <c r="D49" s="18"/>
    </row>
    <row r="50" spans="1:4">
      <c r="A50" s="24">
        <v>9</v>
      </c>
      <c r="B50" s="23" t="s">
        <v>420</v>
      </c>
      <c r="C50" s="18"/>
      <c r="D50" s="18"/>
    </row>
    <row r="51" spans="1:4">
      <c r="A51" s="24"/>
      <c r="B51" s="19" t="s">
        <v>421</v>
      </c>
      <c r="C51" s="19" t="s">
        <v>422</v>
      </c>
      <c r="D51" s="18"/>
    </row>
    <row r="52" spans="1:4" ht="47.25">
      <c r="A52" s="24"/>
      <c r="B52" s="19" t="s">
        <v>423</v>
      </c>
      <c r="C52" s="19" t="s">
        <v>424</v>
      </c>
      <c r="D52" s="18"/>
    </row>
    <row r="53" spans="1:4">
      <c r="A53" s="24"/>
      <c r="B53" s="19" t="s">
        <v>425</v>
      </c>
      <c r="C53" s="19" t="s">
        <v>404</v>
      </c>
      <c r="D53" s="18"/>
    </row>
  </sheetData>
  <mergeCells count="3">
    <mergeCell ref="A2:D2"/>
    <mergeCell ref="A3:D3"/>
    <mergeCell ref="A1:D1"/>
  </mergeCells>
  <pageMargins left="0.7" right="0.7" top="0.75" bottom="0.75" header="0.3" footer="0.3"/>
  <pageSetup paperSize="9" scale="77" orientation="portrait" verticalDpi="0"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L35"/>
  <sheetViews>
    <sheetView topLeftCell="A4" zoomScaleNormal="100" workbookViewId="0">
      <pane xSplit="2" ySplit="3" topLeftCell="C7" activePane="bottomRight" state="frozen"/>
      <selection activeCell="A4" sqref="A4"/>
      <selection pane="topRight" activeCell="C4" sqref="C4"/>
      <selection pane="bottomLeft" activeCell="A7" sqref="A7"/>
      <selection pane="bottomRight" activeCell="E10" sqref="E10:G10"/>
    </sheetView>
  </sheetViews>
  <sheetFormatPr defaultRowHeight="15.75"/>
  <cols>
    <col min="1" max="1" width="4" style="3" customWidth="1"/>
    <col min="2" max="2" width="24.7109375" style="3" customWidth="1"/>
    <col min="3" max="3" width="9.140625" style="3"/>
    <col min="4" max="12" width="10" style="3" customWidth="1"/>
    <col min="13" max="16384" width="9.140625" style="3"/>
  </cols>
  <sheetData>
    <row r="2" spans="1:12">
      <c r="A2" s="31" t="s">
        <v>26</v>
      </c>
      <c r="B2" s="31"/>
      <c r="C2" s="31"/>
      <c r="D2" s="31"/>
      <c r="E2" s="31"/>
      <c r="F2" s="31"/>
      <c r="G2" s="31"/>
      <c r="H2" s="31"/>
      <c r="I2" s="31"/>
      <c r="J2" s="31"/>
      <c r="K2" s="31"/>
      <c r="L2" s="31"/>
    </row>
    <row r="4" spans="1:12" ht="24.75" customHeight="1">
      <c r="A4" s="31" t="s">
        <v>430</v>
      </c>
      <c r="B4" s="31"/>
      <c r="C4" s="31"/>
      <c r="D4" s="31"/>
      <c r="E4" s="31"/>
      <c r="F4" s="31"/>
      <c r="G4" s="31"/>
      <c r="H4" s="31"/>
      <c r="I4" s="31"/>
      <c r="J4" s="31"/>
      <c r="K4" s="31"/>
      <c r="L4" s="31"/>
    </row>
    <row r="5" spans="1:12" ht="30" customHeight="1">
      <c r="A5" s="32" t="s">
        <v>356</v>
      </c>
      <c r="B5" s="32"/>
      <c r="C5" s="32"/>
      <c r="D5" s="32"/>
      <c r="E5" s="32"/>
      <c r="F5" s="32"/>
      <c r="G5" s="32"/>
      <c r="H5" s="32"/>
      <c r="I5" s="32"/>
      <c r="J5" s="32"/>
      <c r="K5" s="32"/>
      <c r="L5" s="32"/>
    </row>
    <row r="6" spans="1:12" ht="51.75" customHeight="1">
      <c r="A6" s="6" t="s">
        <v>5</v>
      </c>
      <c r="B6" s="2" t="s">
        <v>30</v>
      </c>
      <c r="C6" s="2" t="s">
        <v>27</v>
      </c>
      <c r="D6" s="2" t="s">
        <v>28</v>
      </c>
      <c r="E6" s="2" t="s">
        <v>29</v>
      </c>
      <c r="F6" s="2" t="s">
        <v>14</v>
      </c>
      <c r="G6" s="13" t="s">
        <v>15</v>
      </c>
      <c r="H6" s="2" t="s">
        <v>16</v>
      </c>
      <c r="I6" s="2" t="s">
        <v>17</v>
      </c>
      <c r="J6" s="2" t="s">
        <v>18</v>
      </c>
      <c r="K6" s="2" t="s">
        <v>19</v>
      </c>
      <c r="L6" s="2" t="s">
        <v>20</v>
      </c>
    </row>
    <row r="7" spans="1:12">
      <c r="A7" s="4">
        <v>1</v>
      </c>
      <c r="B7" s="5" t="s">
        <v>31</v>
      </c>
      <c r="C7" s="4" t="s">
        <v>32</v>
      </c>
      <c r="D7" s="9">
        <f>SUM(E7:L7)</f>
        <v>99875</v>
      </c>
      <c r="E7" s="10">
        <v>12839</v>
      </c>
      <c r="F7" s="9">
        <v>12404</v>
      </c>
      <c r="G7" s="14">
        <v>14718</v>
      </c>
      <c r="H7" s="9">
        <v>16372</v>
      </c>
      <c r="I7" s="9">
        <v>17535</v>
      </c>
      <c r="J7" s="16">
        <v>8598</v>
      </c>
      <c r="K7" s="9">
        <v>6589</v>
      </c>
      <c r="L7" s="9">
        <v>10820</v>
      </c>
    </row>
    <row r="8" spans="1:12" ht="47.25">
      <c r="A8" s="4">
        <v>2</v>
      </c>
      <c r="B8" s="5" t="s">
        <v>46</v>
      </c>
      <c r="C8" s="4" t="s">
        <v>32</v>
      </c>
      <c r="D8" s="9">
        <f t="shared" ref="D8:D22" si="0">SUM(E8:L8)</f>
        <v>8211</v>
      </c>
      <c r="E8" s="10">
        <v>8</v>
      </c>
      <c r="F8" s="9">
        <v>59</v>
      </c>
      <c r="G8" s="14">
        <v>402</v>
      </c>
      <c r="H8" s="9">
        <v>4035</v>
      </c>
      <c r="I8" s="9">
        <v>558</v>
      </c>
      <c r="J8" s="11">
        <v>2384</v>
      </c>
      <c r="K8" s="9">
        <v>569</v>
      </c>
      <c r="L8" s="9">
        <v>196</v>
      </c>
    </row>
    <row r="9" spans="1:12" ht="47.25">
      <c r="A9" s="4">
        <v>3</v>
      </c>
      <c r="B9" s="5" t="s">
        <v>37</v>
      </c>
      <c r="C9" s="4" t="s">
        <v>32</v>
      </c>
      <c r="D9" s="12">
        <f t="shared" ref="D9" si="1">SUM(D10:D13)</f>
        <v>10732</v>
      </c>
      <c r="E9" s="12">
        <f t="shared" ref="E9" si="2">SUM(E10:E13)</f>
        <v>75</v>
      </c>
      <c r="F9" s="12">
        <f t="shared" ref="F9" si="3">SUM(F10:F13)</f>
        <v>60</v>
      </c>
      <c r="G9" s="15">
        <f t="shared" ref="G9" si="4">SUM(G10:G13)</f>
        <v>355</v>
      </c>
      <c r="H9" s="12">
        <f t="shared" ref="H9" si="5">SUM(H10:H13)</f>
        <v>898</v>
      </c>
      <c r="I9" s="12">
        <f t="shared" ref="I9" si="6">SUM(I10:I13)</f>
        <v>325</v>
      </c>
      <c r="J9" s="12">
        <f t="shared" ref="J9" si="7">SUM(J10:J13)</f>
        <v>172</v>
      </c>
      <c r="K9" s="12">
        <f t="shared" ref="K9:L9" si="8">SUM(K10:K13)</f>
        <v>286</v>
      </c>
      <c r="L9" s="12">
        <f t="shared" si="8"/>
        <v>8561</v>
      </c>
    </row>
    <row r="10" spans="1:12" ht="47.25">
      <c r="A10" s="7" t="s">
        <v>48</v>
      </c>
      <c r="B10" s="8" t="s">
        <v>36</v>
      </c>
      <c r="C10" s="4" t="s">
        <v>32</v>
      </c>
      <c r="D10" s="9">
        <f>SUM(E10:L10)</f>
        <v>9335</v>
      </c>
      <c r="E10" s="9"/>
      <c r="F10" s="9">
        <v>0</v>
      </c>
      <c r="G10" s="14">
        <v>0</v>
      </c>
      <c r="H10" s="9">
        <v>835</v>
      </c>
      <c r="I10" s="9"/>
      <c r="J10" s="12">
        <v>0</v>
      </c>
      <c r="K10" s="9"/>
      <c r="L10" s="10">
        <v>8500</v>
      </c>
    </row>
    <row r="11" spans="1:12" ht="47.25">
      <c r="A11" s="7" t="s">
        <v>49</v>
      </c>
      <c r="B11" s="8" t="s">
        <v>33</v>
      </c>
      <c r="C11" s="4" t="s">
        <v>32</v>
      </c>
      <c r="D11" s="9">
        <f t="shared" si="0"/>
        <v>1111</v>
      </c>
      <c r="E11" s="9">
        <v>2</v>
      </c>
      <c r="F11" s="9">
        <v>49</v>
      </c>
      <c r="G11" s="14">
        <v>352</v>
      </c>
      <c r="H11" s="9">
        <v>63</v>
      </c>
      <c r="I11" s="9">
        <v>232</v>
      </c>
      <c r="J11" s="11">
        <v>157</v>
      </c>
      <c r="K11" s="9">
        <v>220</v>
      </c>
      <c r="L11" s="9">
        <v>36</v>
      </c>
    </row>
    <row r="12" spans="1:12" ht="31.5">
      <c r="A12" s="7" t="s">
        <v>50</v>
      </c>
      <c r="B12" s="8" t="s">
        <v>34</v>
      </c>
      <c r="C12" s="4" t="s">
        <v>32</v>
      </c>
      <c r="D12" s="9">
        <f t="shared" si="0"/>
        <v>94</v>
      </c>
      <c r="E12" s="9">
        <v>43</v>
      </c>
      <c r="F12" s="9">
        <v>0</v>
      </c>
      <c r="G12" s="14">
        <v>0</v>
      </c>
      <c r="H12" s="9"/>
      <c r="I12" s="9">
        <v>36</v>
      </c>
      <c r="J12" s="12">
        <v>15</v>
      </c>
      <c r="K12" s="9"/>
      <c r="L12" s="9"/>
    </row>
    <row r="13" spans="1:12" ht="47.25">
      <c r="A13" s="7" t="s">
        <v>51</v>
      </c>
      <c r="B13" s="8" t="s">
        <v>35</v>
      </c>
      <c r="C13" s="4" t="s">
        <v>32</v>
      </c>
      <c r="D13" s="9">
        <f t="shared" si="0"/>
        <v>192</v>
      </c>
      <c r="E13" s="9">
        <v>30</v>
      </c>
      <c r="F13" s="9">
        <v>11</v>
      </c>
      <c r="G13" s="14">
        <v>3</v>
      </c>
      <c r="H13" s="9"/>
      <c r="I13" s="9">
        <v>57</v>
      </c>
      <c r="J13" s="12">
        <v>0</v>
      </c>
      <c r="K13" s="9">
        <v>66</v>
      </c>
      <c r="L13" s="9">
        <v>25</v>
      </c>
    </row>
    <row r="14" spans="1:12">
      <c r="A14" s="4">
        <v>4</v>
      </c>
      <c r="B14" s="5" t="s">
        <v>38</v>
      </c>
      <c r="C14" s="4"/>
      <c r="D14" s="9">
        <f t="shared" si="0"/>
        <v>100229</v>
      </c>
      <c r="E14" s="12">
        <f t="shared" ref="E14:J14" si="9">SUM(E15:E17)</f>
        <v>13085</v>
      </c>
      <c r="F14" s="12">
        <f t="shared" si="9"/>
        <v>12409</v>
      </c>
      <c r="G14" s="15">
        <f t="shared" si="9"/>
        <v>14832</v>
      </c>
      <c r="H14" s="12">
        <f t="shared" si="9"/>
        <v>16372</v>
      </c>
      <c r="I14" s="12">
        <f t="shared" si="9"/>
        <v>17524</v>
      </c>
      <c r="J14" s="12">
        <f t="shared" si="9"/>
        <v>8598</v>
      </c>
      <c r="K14" s="12">
        <f>SUM(K15:K17)</f>
        <v>6589</v>
      </c>
      <c r="L14" s="12">
        <f t="shared" ref="L14" si="10">SUM(L15:L17)</f>
        <v>10820</v>
      </c>
    </row>
    <row r="15" spans="1:12">
      <c r="A15" s="7" t="s">
        <v>52</v>
      </c>
      <c r="B15" s="8" t="s">
        <v>39</v>
      </c>
      <c r="C15" s="4" t="s">
        <v>32</v>
      </c>
      <c r="D15" s="9">
        <f t="shared" si="0"/>
        <v>90687</v>
      </c>
      <c r="E15" s="10">
        <v>13073</v>
      </c>
      <c r="F15" s="9">
        <v>11355</v>
      </c>
      <c r="G15" s="14">
        <v>12717</v>
      </c>
      <c r="H15" s="9">
        <v>14893</v>
      </c>
      <c r="I15" s="9">
        <v>14967</v>
      </c>
      <c r="J15" s="15">
        <v>8598</v>
      </c>
      <c r="K15" s="9">
        <v>6118</v>
      </c>
      <c r="L15" s="10">
        <v>8966</v>
      </c>
    </row>
    <row r="16" spans="1:12" ht="47.25">
      <c r="A16" s="7" t="s">
        <v>53</v>
      </c>
      <c r="B16" s="8" t="s">
        <v>45</v>
      </c>
      <c r="C16" s="4" t="s">
        <v>32</v>
      </c>
      <c r="D16" s="9">
        <f t="shared" si="0"/>
        <v>8163</v>
      </c>
      <c r="E16" s="10">
        <v>12</v>
      </c>
      <c r="F16" s="9">
        <v>762</v>
      </c>
      <c r="G16" s="14">
        <v>2095</v>
      </c>
      <c r="H16" s="9">
        <v>1191</v>
      </c>
      <c r="I16" s="9">
        <v>2212</v>
      </c>
      <c r="J16" s="15">
        <v>0</v>
      </c>
      <c r="K16" s="9">
        <v>293</v>
      </c>
      <c r="L16" s="10">
        <v>1598</v>
      </c>
    </row>
    <row r="17" spans="1:12">
      <c r="A17" s="7" t="s">
        <v>54</v>
      </c>
      <c r="B17" s="8" t="s">
        <v>40</v>
      </c>
      <c r="C17" s="4" t="s">
        <v>32</v>
      </c>
      <c r="D17" s="9">
        <f t="shared" si="0"/>
        <v>1379</v>
      </c>
      <c r="E17" s="9">
        <v>0</v>
      </c>
      <c r="F17" s="9">
        <v>292</v>
      </c>
      <c r="G17" s="14">
        <v>20</v>
      </c>
      <c r="H17" s="9">
        <v>288</v>
      </c>
      <c r="I17" s="9">
        <v>345</v>
      </c>
      <c r="J17" s="15">
        <v>0</v>
      </c>
      <c r="K17" s="9">
        <v>178</v>
      </c>
      <c r="L17" s="10">
        <v>256</v>
      </c>
    </row>
    <row r="18" spans="1:12">
      <c r="A18" s="4">
        <v>5</v>
      </c>
      <c r="B18" s="5" t="s">
        <v>41</v>
      </c>
      <c r="C18" s="4"/>
      <c r="D18" s="9"/>
      <c r="E18" s="12"/>
      <c r="F18" s="12"/>
      <c r="G18" s="15"/>
      <c r="H18" s="12"/>
      <c r="I18" s="12"/>
      <c r="J18" s="12"/>
      <c r="K18" s="12"/>
      <c r="L18" s="12"/>
    </row>
    <row r="19" spans="1:12">
      <c r="A19" s="7" t="s">
        <v>55</v>
      </c>
      <c r="B19" s="8" t="s">
        <v>42</v>
      </c>
      <c r="C19" s="4" t="s">
        <v>32</v>
      </c>
      <c r="D19" s="9">
        <f t="shared" si="0"/>
        <v>96598</v>
      </c>
      <c r="E19" s="9">
        <f>E7-E20</f>
        <v>12827</v>
      </c>
      <c r="F19" s="9">
        <f>F7-F20</f>
        <v>12344</v>
      </c>
      <c r="G19" s="14">
        <f t="shared" ref="G19:I19" si="11">G7-G20</f>
        <v>14392</v>
      </c>
      <c r="H19" s="9">
        <v>16303</v>
      </c>
      <c r="I19" s="9">
        <f t="shared" si="11"/>
        <v>16937</v>
      </c>
      <c r="J19" s="9">
        <f t="shared" ref="J19" si="12">J7-J20</f>
        <v>8441</v>
      </c>
      <c r="K19" s="9">
        <f t="shared" ref="K19:L19" si="13">K7-K20</f>
        <v>6379</v>
      </c>
      <c r="L19" s="9">
        <f t="shared" si="13"/>
        <v>8975</v>
      </c>
    </row>
    <row r="20" spans="1:12">
      <c r="A20" s="7" t="s">
        <v>56</v>
      </c>
      <c r="B20" s="8" t="s">
        <v>43</v>
      </c>
      <c r="C20" s="4" t="s">
        <v>32</v>
      </c>
      <c r="D20" s="9">
        <f t="shared" si="0"/>
        <v>3261</v>
      </c>
      <c r="E20" s="9">
        <v>12</v>
      </c>
      <c r="F20" s="9">
        <v>60</v>
      </c>
      <c r="G20" s="14">
        <v>326</v>
      </c>
      <c r="H20" s="9">
        <v>53</v>
      </c>
      <c r="I20" s="9">
        <v>598</v>
      </c>
      <c r="J20" s="12">
        <v>157</v>
      </c>
      <c r="K20" s="9">
        <v>210</v>
      </c>
      <c r="L20" s="10">
        <v>1845</v>
      </c>
    </row>
    <row r="21" spans="1:12" ht="31.5">
      <c r="A21" s="7" t="s">
        <v>57</v>
      </c>
      <c r="B21" s="8" t="s">
        <v>44</v>
      </c>
      <c r="C21" s="4" t="s">
        <v>32</v>
      </c>
      <c r="D21" s="9">
        <f t="shared" si="0"/>
        <v>435</v>
      </c>
      <c r="E21" s="9"/>
      <c r="F21" s="9">
        <v>60</v>
      </c>
      <c r="G21" s="14">
        <v>35</v>
      </c>
      <c r="H21" s="9">
        <v>10</v>
      </c>
      <c r="I21" s="9">
        <v>321</v>
      </c>
      <c r="J21" s="12">
        <v>0</v>
      </c>
      <c r="K21" s="9">
        <v>0</v>
      </c>
      <c r="L21" s="9">
        <v>9</v>
      </c>
    </row>
    <row r="22" spans="1:12" ht="63">
      <c r="A22" s="4">
        <v>6</v>
      </c>
      <c r="B22" s="5" t="s">
        <v>47</v>
      </c>
      <c r="C22" s="4" t="s">
        <v>32</v>
      </c>
      <c r="D22" s="9">
        <f t="shared" si="0"/>
        <v>5249</v>
      </c>
      <c r="E22" s="9">
        <v>20</v>
      </c>
      <c r="F22" s="9">
        <v>15</v>
      </c>
      <c r="G22" s="14">
        <v>881</v>
      </c>
      <c r="H22" s="9">
        <v>1636</v>
      </c>
      <c r="I22" s="9">
        <v>568</v>
      </c>
      <c r="J22" s="10">
        <f>461+15</f>
        <v>476</v>
      </c>
      <c r="K22" s="9">
        <v>103</v>
      </c>
      <c r="L22" s="9">
        <v>1550</v>
      </c>
    </row>
    <row r="23" spans="1:12">
      <c r="B23" s="1"/>
    </row>
    <row r="24" spans="1:12">
      <c r="B24" s="1"/>
    </row>
    <row r="25" spans="1:12">
      <c r="B25" s="1"/>
    </row>
    <row r="26" spans="1:12">
      <c r="B26" s="1"/>
    </row>
    <row r="27" spans="1:12">
      <c r="B27" s="1"/>
    </row>
    <row r="28" spans="1:12">
      <c r="B28" s="1"/>
    </row>
    <row r="29" spans="1:12">
      <c r="B29" s="1"/>
    </row>
    <row r="30" spans="1:12">
      <c r="B30" s="1"/>
    </row>
    <row r="31" spans="1:12">
      <c r="B31" s="1"/>
    </row>
    <row r="32" spans="1:12">
      <c r="B32" s="1"/>
    </row>
    <row r="33" spans="2:2">
      <c r="B33" s="1"/>
    </row>
    <row r="34" spans="2:2">
      <c r="B34" s="1"/>
    </row>
    <row r="35" spans="2:2">
      <c r="B35" s="1"/>
    </row>
  </sheetData>
  <mergeCells count="3">
    <mergeCell ref="A2:L2"/>
    <mergeCell ref="A4:L4"/>
    <mergeCell ref="A5:L5"/>
  </mergeCells>
  <pageMargins left="0.7" right="0.7" top="0.75" bottom="0.75" header="0.3" footer="0.3"/>
  <pageSetup paperSize="9" orientation="landscape" verticalDpi="0"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Phụ lục 1</vt:lpstr>
      <vt:lpstr>Phụ lục 2</vt:lpstr>
      <vt:lpstr>Phụ lục 3</vt:lpstr>
      <vt:lpstr>Phụ lục 4</vt:lpstr>
      <vt:lpstr>'Phụ lục 4'!chuong_pl_1_name</vt:lpstr>
      <vt:lpstr>'Phụ lục 1'!Print_Area</vt:lpstr>
      <vt:lpstr>'Phụ lục 2'!Print_Area</vt:lpstr>
      <vt:lpstr>'Phụ lục 1'!Print_Titles</vt:lpstr>
      <vt:lpstr>'Phụ lục 3'!Print_Titles</vt:lpstr>
      <vt:lpstr>'Phụ lục 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2025-05-19T15:23:58Z</dcterms:modified>
</cp:coreProperties>
</file>